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20730" windowHeight="11760"/>
  </bookViews>
  <sheets>
    <sheet name="CATÁLOGO 3era ETAPA adic" sheetId="6" r:id="rId1"/>
  </sheets>
  <definedNames>
    <definedName name="_xlnm._FilterDatabase" localSheetId="0" hidden="1">'CATÁLOGO 3era ETAPA adic'!$B$37:$I$287</definedName>
    <definedName name="_xlnm.Print_Titles" localSheetId="0">'CATÁLOGO 3era ETAPA adic'!$1:$15</definedName>
  </definedNames>
  <calcPr calcId="145621"/>
</workbook>
</file>

<file path=xl/calcChain.xml><?xml version="1.0" encoding="utf-8"?>
<calcChain xmlns="http://schemas.openxmlformats.org/spreadsheetml/2006/main">
  <c r="I287" i="6" l="1"/>
  <c r="I285" i="6"/>
  <c r="I283" i="6"/>
  <c r="I281" i="6"/>
  <c r="I278" i="6"/>
  <c r="I276" i="6"/>
  <c r="I274" i="6"/>
  <c r="I271" i="6"/>
  <c r="I269" i="6"/>
  <c r="I267" i="6"/>
  <c r="I265" i="6"/>
  <c r="I263" i="6"/>
  <c r="I261" i="6"/>
  <c r="I259" i="6"/>
  <c r="I257" i="6"/>
  <c r="I255" i="6"/>
  <c r="I253" i="6"/>
  <c r="I245" i="6"/>
  <c r="I243" i="6"/>
  <c r="I241" i="6"/>
  <c r="I239" i="6"/>
  <c r="I237" i="6"/>
  <c r="I234" i="6"/>
  <c r="I232" i="6"/>
  <c r="I230" i="6"/>
  <c r="I228" i="6"/>
  <c r="I226" i="6"/>
  <c r="I224" i="6"/>
  <c r="I222" i="6"/>
  <c r="I220" i="6"/>
  <c r="I218" i="6"/>
  <c r="I216" i="6"/>
  <c r="I214" i="6"/>
  <c r="I212" i="6"/>
  <c r="I210" i="6"/>
  <c r="I208" i="6"/>
  <c r="I206" i="6"/>
  <c r="I202" i="6"/>
  <c r="I200" i="6"/>
  <c r="I196" i="6"/>
  <c r="I194" i="6"/>
  <c r="I192" i="6"/>
  <c r="I190" i="6"/>
  <c r="I188" i="6"/>
  <c r="I183" i="6"/>
  <c r="I180" i="6"/>
  <c r="I178" i="6"/>
  <c r="I176" i="6"/>
  <c r="I174" i="6"/>
  <c r="I170" i="6"/>
  <c r="I168" i="6"/>
  <c r="I162" i="6"/>
  <c r="I160" i="6"/>
  <c r="I158" i="6"/>
  <c r="I156" i="6"/>
  <c r="I152" i="6"/>
  <c r="I145" i="6"/>
  <c r="I141" i="6"/>
  <c r="I139" i="6"/>
  <c r="I136" i="6"/>
  <c r="I134" i="6"/>
  <c r="I132" i="6"/>
  <c r="I130" i="6"/>
  <c r="I128" i="6"/>
  <c r="I125" i="6"/>
  <c r="I123" i="6"/>
  <c r="I117" i="6"/>
  <c r="I115" i="6"/>
  <c r="I112" i="6"/>
  <c r="I110" i="6"/>
  <c r="I108" i="6"/>
  <c r="I106" i="6"/>
  <c r="I103" i="6"/>
  <c r="I100" i="6"/>
  <c r="I98" i="6"/>
  <c r="I95" i="6"/>
  <c r="I93" i="6"/>
  <c r="I91" i="6"/>
  <c r="I88" i="6"/>
  <c r="I86" i="6"/>
  <c r="I84" i="6"/>
  <c r="I80" i="6"/>
  <c r="I77" i="6"/>
  <c r="I75" i="6"/>
  <c r="I73" i="6"/>
  <c r="I71" i="6"/>
  <c r="I69" i="6"/>
  <c r="I67" i="6"/>
  <c r="I61" i="6"/>
  <c r="I59" i="6"/>
  <c r="I57" i="6"/>
  <c r="I55" i="6"/>
  <c r="I53" i="6"/>
  <c r="I51" i="6"/>
  <c r="I49" i="6"/>
  <c r="I47" i="6"/>
  <c r="I45" i="6"/>
  <c r="I43" i="6"/>
  <c r="I41" i="6"/>
  <c r="I39" i="6"/>
  <c r="E172" i="6" l="1"/>
  <c r="E154" i="6"/>
  <c r="E120" i="6"/>
  <c r="I120" i="6" s="1"/>
  <c r="I154" i="6" l="1"/>
  <c r="I172" i="6"/>
  <c r="B100" i="6"/>
  <c r="B93" i="6"/>
  <c r="B95" i="6" s="1"/>
  <c r="B86" i="6"/>
  <c r="B88" i="6" s="1"/>
  <c r="B69" i="6"/>
  <c r="B71" i="6" s="1"/>
  <c r="B73" i="6" s="1"/>
  <c r="B75" i="6" s="1"/>
  <c r="B77" i="6" s="1"/>
  <c r="I291" i="6" l="1"/>
  <c r="I292" i="6" s="1"/>
  <c r="I293" i="6" s="1"/>
  <c r="B208" i="6"/>
  <c r="B210" i="6" s="1"/>
  <c r="B212" i="6" s="1"/>
  <c r="B214" i="6" s="1"/>
  <c r="B216" i="6" s="1"/>
  <c r="B218" i="6" s="1"/>
  <c r="B226" i="6" s="1"/>
  <c r="B228" i="6" s="1"/>
  <c r="B230" i="6" s="1"/>
  <c r="B232" i="6" s="1"/>
  <c r="B234" i="6" s="1"/>
  <c r="B283" i="6"/>
  <c r="B285" i="6" s="1"/>
  <c r="B287" i="6" s="1"/>
  <c r="B276" i="6"/>
  <c r="B278" i="6" s="1"/>
  <c r="B255" i="6"/>
  <c r="B257" i="6" s="1"/>
  <c r="B259" i="6" s="1"/>
  <c r="B261" i="6" s="1"/>
  <c r="B263" i="6" s="1"/>
  <c r="B265" i="6" s="1"/>
  <c r="B267" i="6" s="1"/>
  <c r="B269" i="6" s="1"/>
  <c r="B271" i="6" s="1"/>
  <c r="B239" i="6"/>
  <c r="B241" i="6" s="1"/>
  <c r="B243" i="6" s="1"/>
  <c r="B245" i="6" s="1"/>
  <c r="B190" i="6"/>
  <c r="B192" i="6" s="1"/>
  <c r="B194" i="6" s="1"/>
  <c r="B196" i="6" s="1"/>
  <c r="B41" i="6"/>
  <c r="B43" i="6" s="1"/>
  <c r="B45" i="6" s="1"/>
  <c r="B47" i="6" s="1"/>
  <c r="B49" i="6" s="1"/>
  <c r="B51" i="6" s="1"/>
  <c r="B53" i="6" s="1"/>
  <c r="B55" i="6" s="1"/>
  <c r="B57" i="6" s="1"/>
  <c r="B59" i="6" s="1"/>
  <c r="B61" i="6" s="1"/>
</calcChain>
</file>

<file path=xl/sharedStrings.xml><?xml version="1.0" encoding="utf-8"?>
<sst xmlns="http://schemas.openxmlformats.org/spreadsheetml/2006/main" count="308" uniqueCount="191">
  <si>
    <t>No.</t>
  </si>
  <si>
    <t>CONCEPTO</t>
  </si>
  <si>
    <t>UNID.</t>
  </si>
  <si>
    <t>ML</t>
  </si>
  <si>
    <t>VIII.</t>
  </si>
  <si>
    <t>PZA</t>
  </si>
  <si>
    <t>A)</t>
  </si>
  <si>
    <t>B)</t>
  </si>
  <si>
    <t>C)</t>
  </si>
  <si>
    <t>D)</t>
  </si>
  <si>
    <t>SH</t>
  </si>
  <si>
    <t>BOYAS</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</si>
  <si>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</si>
  <si>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</si>
  <si>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</si>
  <si>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</si>
  <si>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</si>
  <si>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</si>
  <si>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</si>
  <si>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</si>
  <si>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</si>
  <si>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SEÑALETICA</t>
  </si>
  <si>
    <t>E)</t>
  </si>
  <si>
    <t>F)</t>
  </si>
  <si>
    <t>DEDUCTIVAS</t>
  </si>
  <si>
    <t>ADITIVAS</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</si>
  <si>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</si>
  <si>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</si>
  <si>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M3</t>
  </si>
  <si>
    <t>HERRERÍA</t>
  </si>
  <si>
    <t>BARDA PERIMETRAL</t>
  </si>
  <si>
    <t>VARIOS</t>
  </si>
  <si>
    <t>XV</t>
  </si>
  <si>
    <t>PRELIMINARES</t>
  </si>
  <si>
    <t>MTS</t>
  </si>
  <si>
    <t>M.L.</t>
  </si>
  <si>
    <t>EXTERIORES</t>
  </si>
  <si>
    <t>OBRAS EXTERIORES</t>
  </si>
  <si>
    <t>ELECTRICO</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</si>
  <si>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</si>
  <si>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TUBO PARED GRUESA GALVANIZADA DE 32MM DE DIAMETRO EN TRAMOS DE 3.05 MTS. INCLUIR EL MATERIAL MISCELANEO REQUERIDO COMO COPLES, CONECTORES, CURVAS, TORNILLERIAS, SOPORTES, NIVELACION, SUPERVISION, ETC.</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</si>
  <si>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</si>
  <si>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</si>
  <si>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</si>
  <si>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</si>
  <si>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</si>
  <si>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</si>
  <si>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</si>
  <si>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</si>
  <si>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</si>
  <si>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</si>
  <si>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</si>
  <si>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</si>
  <si>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CANTIDAD</t>
  </si>
  <si>
    <t>V</t>
  </si>
  <si>
    <t>V)</t>
  </si>
  <si>
    <t>OBRA EXTERIOR</t>
  </si>
  <si>
    <t xml:space="preserve">XIV  </t>
  </si>
  <si>
    <t xml:space="preserve"> RESUMEN DE PARTIDAS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</si>
  <si>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</si>
  <si>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</si>
  <si>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</si>
  <si>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</si>
  <si>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</si>
  <si>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</si>
  <si>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</si>
  <si>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ACARREO DE KM SUBSECUENTES Y DESCARGA DEL MATERIAL PRODUCTO
EXCAVACIONES Y CORTES VOLUMEN MEDIDO EN SECCION, A TIRADEROS AUTORIZADOS POR LAS AUTORIDADES CORRESPONDIENTES, INCLUYE: MAQUINARIA, HERRAMIENTA, EQUIPO, MANO DE OBRA (SE INCLUYE PAGO DE REGALIAS).</t>
  </si>
  <si>
    <t>M3/KM</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</si>
  <si>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</si>
  <si>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</si>
  <si>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</si>
  <si>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</si>
  <si>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ESTABILIZACION DE CAPA DE TERRENO NATURAL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</si>
  <si>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SUMINISTRO E INSTALCION DE TUBO DE PVC CED. 80 4" DIAM. INCLUYEMATERIALES, HERRAMIENTAS, EQUIPO, ELEVACIONES, ACARREOS, ANDAMIAJES, MANO DE OBRA Y TODO LO NECESARIO PARA SU CORRECTA EJECUCION.</t>
  </si>
  <si>
    <t>UNIVERSIDAD AUTÓNOMA DE NUEVO LEÓN</t>
  </si>
  <si>
    <t>FACULTAD DE ARQUITECTURA</t>
  </si>
  <si>
    <t>CATÁLOGO DE CONCEPTOS</t>
  </si>
  <si>
    <t>UBICACIÓN: CARRETERA NACIONAL COL. HACIENDA FLOREÑA</t>
  </si>
  <si>
    <t>MUNICIPIO: SABINAS HIDALGO, N.L.</t>
  </si>
  <si>
    <r>
      <rPr>
        <b/>
        <sz val="8"/>
        <rFont val="Calibri"/>
        <family val="2"/>
        <scheme val="minor"/>
      </rPr>
      <t>MURO CORRIDO PARA DESPLANTE DE CERCA PERIMETRAL,</t>
    </r>
    <r>
      <rPr>
        <sz val="8"/>
        <rFont val="Calibri"/>
        <family val="2"/>
        <scheme val="minor"/>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</si>
  <si>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Calibri"/>
        <family val="2"/>
        <scheme val="minor"/>
      </rPr>
      <t xml:space="preserve">CERCA PERIMETRAL </t>
    </r>
    <r>
      <rPr>
        <sz val="8"/>
        <rFont val="Calibri"/>
        <family val="2"/>
        <scheme val="minor"/>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</si>
  <si>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Calibri"/>
        <family val="2"/>
        <scheme val="minor"/>
      </rPr>
      <t xml:space="preserve">PORTÓN ABATIBLE DE DOS HOJAS </t>
    </r>
    <r>
      <rPr>
        <sz val="8"/>
        <rFont val="Calibri"/>
        <family val="2"/>
        <scheme val="minor"/>
      </rPr>
      <t xml:space="preserve">FORMADO POR TUBO CUADRADO DE ACERO PTR DE 3" X 3" VERDE, DE </t>
    </r>
    <r>
      <rPr>
        <b/>
        <sz val="8"/>
        <rFont val="Calibri"/>
        <family val="2"/>
        <scheme val="minor"/>
      </rPr>
      <t>2.5 MTS DE ALTURA</t>
    </r>
    <r>
      <rPr>
        <sz val="8"/>
        <rFont val="Calibri"/>
        <family val="2"/>
        <scheme val="minor"/>
      </rPr>
      <t xml:space="preserve"> X 2.10 MTS ANCHO POR HOJA PARA UN </t>
    </r>
    <r>
      <rPr>
        <b/>
        <sz val="8"/>
        <rFont val="Calibri"/>
        <family val="2"/>
        <scheme val="minor"/>
      </rPr>
      <t>ANCHO TOTAL DE 4.20 MTS</t>
    </r>
    <r>
      <rPr>
        <sz val="8"/>
        <rFont val="Calibri"/>
        <family val="2"/>
        <scheme val="minor"/>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</si>
  <si>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12.00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</si>
  <si>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8.00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</si>
  <si>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BASE</t>
    </r>
    <r>
      <rPr>
        <sz val="8"/>
        <rFont val="Calibri"/>
        <family val="2"/>
        <scheme val="minor"/>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</si>
  <si>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Calibri"/>
        <family val="2"/>
        <scheme val="minor"/>
      </rPr>
      <t>RIEGO DE IMPREGNACIÓN</t>
    </r>
    <r>
      <rPr>
        <sz val="8"/>
        <rFont val="Calibri"/>
        <family val="2"/>
        <scheme val="minor"/>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</si>
  <si>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Calibri"/>
        <family val="2"/>
        <scheme val="minor"/>
      </rPr>
      <t>SUBRASANTE DE 30CM.</t>
    </r>
    <r>
      <rPr>
        <sz val="8"/>
        <rFont val="Calibri"/>
        <family val="2"/>
        <scheme val="minor"/>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</si>
  <si>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Calibri"/>
        <family val="2"/>
        <scheme val="minor"/>
      </rPr>
      <t>CARPETA DE CONCRETO ASFALTICO</t>
    </r>
    <r>
      <rPr>
        <sz val="8"/>
        <rFont val="Calibri"/>
        <family val="2"/>
        <scheme val="minor"/>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</si>
  <si>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Calibri"/>
        <family val="2"/>
        <scheme val="minor"/>
      </rPr>
      <t>BANQUETA DE CONCRETO</t>
    </r>
    <r>
      <rPr>
        <sz val="8"/>
        <rFont val="Calibri"/>
        <family val="2"/>
        <scheme val="minor"/>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</si>
  <si>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E INSTALACIÓN DE CABLE MONOPOLAR DE COBRE </t>
    </r>
    <r>
      <rPr>
        <b/>
        <sz val="8"/>
        <rFont val="Calibri"/>
        <family val="2"/>
        <scheme val="minor"/>
      </rPr>
      <t>CALIBRE 10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</si>
  <si>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</si>
  <si>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12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</si>
  <si>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</si>
  <si>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8 AWG DESNUDO</t>
    </r>
    <r>
      <rPr>
        <sz val="8"/>
        <rFont val="Calibri"/>
        <family val="2"/>
        <scheme val="minor"/>
      </rPr>
      <t>, INCLUYENDO: MATERIALES, CONEXIONES, DESPERDICIO, M.O. Y HERRAMIENTA, SUPERVISION Y PRUEBAS.</t>
    </r>
  </si>
  <si>
    <t>BARDAS PERMETRALES</t>
  </si>
  <si>
    <t>SEÑALIZACION HORIZONTAL</t>
  </si>
  <si>
    <t>VII</t>
  </si>
  <si>
    <t>CASETAS</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</si>
  <si>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</si>
  <si>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</si>
  <si>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</si>
  <si>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</si>
  <si>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</si>
  <si>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</si>
  <si>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</si>
  <si>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</si>
  <si>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</si>
  <si>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</si>
  <si>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</si>
  <si>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ESTRUCTURA</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</si>
  <si>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</si>
  <si>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</si>
  <si>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</si>
  <si>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</si>
  <si>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</si>
  <si>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</si>
  <si>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</si>
  <si>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</si>
  <si>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</si>
  <si>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</si>
  <si>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</si>
  <si>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</si>
  <si>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</si>
  <si>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SUMINISTRO E INSTALACIÓN DE POSTE ARQUTECTONICO SENCILLO DE 9 MTS. INCLUYENDO: MATERIALES, CONEXIONES, M.O. Y HERRAMIENTA, SUPERVISION Y PRUEBAS A CUALQUIER ALTURA.</t>
  </si>
  <si>
    <t>SUMINISTRO E INSTALACIÓN DE POSTE ARQUTECTONICO DOBLE DE 9 MTS. INCLUYENDO: MATERIALES, CONEXIONES, M.O. Y HERRAMIENTA, SUPERVISION Y PRUEBAS A CUALQUIER ALTURA.</t>
  </si>
  <si>
    <t xml:space="preserve"> HOSPITAL GENERAL SABINAS HIDALGO, NUEVO LEÓN EN EL MUNICIPIO DE SABINAS HIDALGO, NUEVO LEÓN.</t>
  </si>
  <si>
    <t>OBRA: PROYECTO OBRA EXTERIOR Y ADECUACIONES INTERNAS E INSTALACIONES ESPECIALES DEL HOSPITAL GENERAL SABINAS HIDALGO</t>
  </si>
  <si>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Calibri"/>
        <family val="2"/>
        <scheme val="minor"/>
      </rPr>
      <t>MR2 250M SR4SC TB RPA DBL LPI O SIMILAR.</t>
    </r>
    <r>
      <rPr>
        <sz val="8"/>
        <rFont val="Calibri"/>
        <family val="2"/>
        <scheme val="minor"/>
      </rPr>
      <t xml:space="preserve"> INCLUYENDO: MATERIALES, CONEXIONES, M.O. Y HERRAMIENTA, SUPERVISION Y PRUEBAS A CUALQUIER ALTURA.</t>
    </r>
  </si>
  <si>
    <t>G)</t>
  </si>
  <si>
    <t>MUROS</t>
  </si>
  <si>
    <t>ACABADOS</t>
  </si>
  <si>
    <t xml:space="preserve"> APARATOS Y ACCESORIOS</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</si>
  <si>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</si>
  <si>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PZA.</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</si>
  <si>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</si>
  <si>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</si>
  <si>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H)</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</si>
  <si>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</si>
  <si>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PISOS</t>
  </si>
  <si>
    <t>SUMINISTRO Y COLOCACIÓN DE PISO  DE Y ZOCLO DE PORCELANATO MARCA INTERCERAMIC O equivalente, LÍNEA ABSOLUTE MAX BEIGE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</si>
  <si>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</si>
  <si>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</si>
  <si>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</si>
  <si>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PLAFONES</t>
  </si>
  <si>
    <t>CONTACTOS NORMALES</t>
  </si>
  <si>
    <t>SUMINISTRO E INSTALACIÓN DE TUBERÍA CONDUIT GALVANIZADA PARED GRUESA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</si>
  <si>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MTO</t>
  </si>
  <si>
    <t>I)</t>
  </si>
  <si>
    <t>CONTACTOS Y APAGADORES</t>
  </si>
  <si>
    <t>SUMINISTRO E INSTALACIÓN DE CABLE THW-LS, VINANEL XXI - COBRE ANTILLAMA 90° MARCA VIAKON O EQUIVALENTE, CALIBRE 10 AWG, COLOR BLANCO Y NEGRO INCLUYENDO: MATERIALES, CONEXIONES, AISLAMIENTO, ESTAÑADO DE EMPALMES, PARTE PROPORCIONAL DEL CAPUCHÓN DE RESORTE DE LA MARCA 3M O EQUIVALENTE, DESPERDICIO, M.O. Y HERRAMIENTA.</t>
  </si>
  <si>
    <t>SUMINISTRO E INSTALACIÓN DE CABLE THW-LS, VINANEL XXI ANTILLAMA 90° MARCA VIAKON O EQUIVALENTE, CALIBRE 12 AWG, COLOR VERDE PARA TIERRAS INCLUYENDO: MATERIALES, CONEXIONES, AISLAMIENTO, ESTAÑADO DE EMPALMES, PARTE PROPORCIONAL DEL CAPUCHÓN DE RESORTE DE LA MARCA 3M, DESPERDICIO, M.O. Y HERRAMIENTA.</t>
  </si>
  <si>
    <t xml:space="preserve">SUMINISTRO E INSTALACION DE CAJA DE CONEXIÓN GALVANIZADA DE 120 x 120MM., ESPESOR 1.6MM, CON TAPA. </t>
  </si>
  <si>
    <t xml:space="preserve">CONTACTO MONOFÁSICO DOBLE, POLARIZADO CON PUESTA A TIERRA, CONEXIONES LATERALES DE 15A, 125V, 1F, GRADO INDUSTRIAL, TIPO PESADO CAT. No. 5262-R CON TAPA 80703-R, MARCA: LEVITON. (180 V.A.)  </t>
  </si>
  <si>
    <t>CONTACTO MONOFÁSICO DOBLE POLARIZADO CON PUESTA A TIERRA CONEXIONES LATERALES CON PROTECCIÓN POR FALLA A TIERRA DE 20A. 127V. 1F, 2H. 60 HZ. GRADO COMERCIAL, TIPO PESADO CAT. No. 7899-R CON TAPA CAT. No. 80401-NTR MARCA: LEVITON.</t>
  </si>
  <si>
    <t>CASETA</t>
  </si>
  <si>
    <t>ALUMBRADO NORMAL</t>
  </si>
  <si>
    <t>SUMINISTRO E INSTALACIÓN DE TUBERÍA CONDUIT GALVANIZADA PARED GRUESA DE 21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</si>
  <si>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INSTALACION DE CAJA DE CONEXIÓN GALVANIZADA DE 150 x 150MM, ESPESOR 1.6MM., CON TAPA </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</si>
  <si>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</si>
  <si>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</si>
  <si>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 xml:space="preserve">SUMINISTRO E INSTALACIÓN DE SALIDA PARA ROSETA DE CERAMICA 65 WATTS
127V, 60 HZ.  INCLUYENDO: MANO DE OBRA, HERRAMIENTA, SUPERVISION, PRUEBAS Y TODO LO NECESARIO PARA SU CORRECTA INSTALACIÓN. </t>
  </si>
  <si>
    <t>Pza</t>
  </si>
  <si>
    <t>AIRE ACONDICIONADO</t>
  </si>
  <si>
    <t>CANCELERÍA</t>
  </si>
  <si>
    <t>PUERTAS</t>
  </si>
  <si>
    <t>PUERTA INCLUYE :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METÁLICA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</si>
  <si>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SUMINISTRO E INSTALACIÓN DE TABLERO PARA ALUMBRADO Y CONTACTOS  EMERGENCIA DENOMINADO "CV1" 3F-4H, 220/127V. 18 POLOS, CON INTERRUPTOR PRINCIPAL DE 3X30 A, BARRAS DE 100 AMPS.  NO. DE CATALOGO: NQ184AB100F Y LOS SIGS. DERIVADOS: 5-1X20A, 1-1X15A, 1-2X15A INCLUYENDO: COLOCACIÓN, FIJACIÓN, PEINADO DE CABLES CON CINTURÓN PLÁSTICO, IDENTIFICACIÓN DE CIRCUITOS DERIVADOS, LIMPIEZA, MATERIALES, CONEXIONES, DESPERDICIO, M.O. Y HERRAMIENTA, SUPERVISION Y PRUEBAS.</t>
  </si>
  <si>
    <t>J)</t>
  </si>
  <si>
    <t>K)</t>
  </si>
  <si>
    <t xml:space="preserve"> ALUMBRADO</t>
  </si>
  <si>
    <t xml:space="preserve">SUMINISTRO E INSTALACIÓN DE APAGADOR SENCILLO DE UNA UNIDAD, LÍNEA LIGHT- BTICINO, CATALOGO L4001/0 CON CUBRETECLA BLANCA N4911/3, CON PLACA EN COLOR BLANCO CATALOGO N4803LB, 127 -277 VOLTS, 16 AMPERES, 60 HZ, INCLUYE: CHASIS LN4703M. INCLUYENDO: MANO DE OBRA, HERRAMIENTA, SUPERVISION, PRUEBAS Y TODO LO NECESARIO PARA SU CORRECTA INSTALACIÓN. </t>
  </si>
  <si>
    <t>IVA</t>
  </si>
  <si>
    <t>TOTAL</t>
  </si>
  <si>
    <t>CUADRILLA TOPOGRÁFICA PARA TRAZO Y NIVELACION DE HERRERIA, CANCELERIA Y PUERTAS, MEDIANTE ESTACION Y NIVEL, PARA VERIFICACIÓN, MARCADO Y TRAZO. DURANTE TODO EL TIEMPO QUE DURA LA OBRA Y A DISPOSICION DE LA SUPERVISION DE LA S.I. INCLUYE: EQUIPO DE NIVEL Y ESTACION TOTAL, HERRAMIENTA, MANO DE OBRA CALIFICADA Y TODO LO NECESARIO PARA SU CORRECTA EJECUCIÓN.</t>
  </si>
  <si>
    <t>TRAZO Y NIVELACIÓN DE BANQUETAS, GUARNICIONES, TERRACERIAS, PAVIMENTOS MEDIANTE ESTACION TOTAL DURANTE TODO EL TIEMPO QUE DURA LA OBRA Y A DISPOSICION DE LA SUPERVISION DE LA S.I. INCLUYE: APARATOS TOPOGRÁFICOS ESTACION TOTAL, HERRAMIENTAS, MANO DE OBRA CALIFICADA Y TODO LO NECESARIO PARA SU CORRECTA EJECUCION.</t>
  </si>
  <si>
    <t>PINTURA EN GUARNICIONES DE CONCRETO DE 15X15CM, A UNA MANO. SUMINISTRO Y APLICACIÓN DE PINTURA EPOXICA CATALIZADO CON POLIAMIDAS DE ALTOS SOLIDOS MARCA SHERWIN WILLAMS LINEA NAPKO RA-26 O EQUIVALENTE, COLOR AMARILLO TRANSITO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</si>
  <si>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O EQUIVALENTE, COLOR BLANCO RETRORREFLEJANTEA UNA MANO. INCLUYE: TRAZO, ENMASCARILLADO, PROTECCIÓN DE PISOS, MATERIALES QUE INTERVENGAN, MANO DE OBRA, EQUIPO, HERRAMIENTA Y TODO LO NECESARIO PARA SU CORRECTA EJECUCIÓN CONFORME A PROYECTO.</t>
  </si>
  <si>
    <t>SEÑALAMIENTO HORIZONTAL, FRANJAS DE PASO PEATONAL  DE 40 CMS., DE ANCHO, DE PINTURA EPOXICA CATALIZADO CON POLIAMIDAS DE ALTOS SOLIDOS MARCA SHERWIN WILLAMS LINEA NAPKO RA-26, O EQUIVALENTE COLOR AMARILLO TRANSITO INCLUYE: TRAZO, ENMASCARILLADO, PROTECCIÓN DE PISOS, MATERIALES QUE INTERVENGAN, MANO DE OBRA, EQUIPO, HERRAMIENTA Y TODO LO NECESARIO PARA SU CORRECTA EJECUCIÓN CONFORME A PROYECTO</t>
  </si>
  <si>
    <r>
      <t xml:space="preserve">SUMINISTRO Y COLOCACIÓN DE </t>
    </r>
    <r>
      <rPr>
        <b/>
        <sz val="8"/>
        <rFont val="Calibri"/>
        <family val="2"/>
      </rPr>
      <t>MURO DE BLOCK</t>
    </r>
    <r>
      <rPr>
        <sz val="8"/>
        <rFont val="Calibri"/>
        <family val="2"/>
      </rPr>
      <t xml:space="preserve"> DE CONCRETO DE DOS HUECOS CURADO AL VAPOR DE </t>
    </r>
    <r>
      <rPr>
        <b/>
        <sz val="8"/>
        <rFont val="Calibri"/>
        <family val="2"/>
      </rPr>
      <t>15 X 20 X 40</t>
    </r>
    <r>
      <rPr>
        <sz val="8"/>
        <rFont val="Calibri"/>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</si>
  <si>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 xml:space="preserve">SUMINISTRO Y COLOCACIÓN DE </t>
    </r>
    <r>
      <rPr>
        <b/>
        <sz val="8"/>
        <rFont val="Calibri"/>
        <family val="2"/>
      </rPr>
      <t>APLANADO DE YESO</t>
    </r>
    <r>
      <rPr>
        <sz val="8"/>
        <rFont val="Calibri"/>
        <family val="2"/>
      </rPr>
      <t>-AGUA DE HASTA 2 CM DE ESPESOR EN MUROS PLOMEADO Y MUESTREADO. INCLUYE: MATERIALES, HERRAMIENTA, EQUIPO, ELEVACIONES, ACARREOS, ANDAMIAJES, MANO DE OBRA Y TODO LO NECESARIO PARA SU CORRECTA EJECUCIÓN.</t>
    </r>
  </si>
  <si>
    <r>
      <t xml:space="preserve">SUMINISTRO Y COLOCACION DE </t>
    </r>
    <r>
      <rPr>
        <b/>
        <sz val="8"/>
        <rFont val="Calibri"/>
        <family val="2"/>
        <scheme val="minor"/>
      </rPr>
      <t>ZARPEO Y AFINE EN MURO</t>
    </r>
    <r>
      <rPr>
        <sz val="8"/>
        <rFont val="Calibri"/>
        <family val="2"/>
        <scheme val="minor"/>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</si>
  <si>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COLOCACION DE </t>
    </r>
    <r>
      <rPr>
        <b/>
        <sz val="8"/>
        <rFont val="Calibri"/>
        <family val="2"/>
        <scheme val="minor"/>
      </rPr>
      <t xml:space="preserve">IMPERMEABILIZANTE ACRÍLICO </t>
    </r>
    <r>
      <rPr>
        <sz val="8"/>
        <rFont val="Calibri"/>
        <family val="2"/>
        <scheme val="minor"/>
      </rPr>
      <t xml:space="preserve">EN LOSA Y PRETILES DE CASETAS </t>
    </r>
    <r>
      <rPr>
        <b/>
        <sz val="8"/>
        <rFont val="Calibri"/>
        <family val="2"/>
        <scheme val="minor"/>
      </rPr>
      <t xml:space="preserve">MARCA THERMOTEK MAX 10. </t>
    </r>
    <r>
      <rPr>
        <sz val="8"/>
        <rFont val="Calibri"/>
        <family val="2"/>
        <scheme val="minor"/>
      </rPr>
      <t>INCLUYE: SUMINISTRO DE MATERIALES, HERRAMIENTA, EQUIPO, MANO DE OBRA Y TODO LO NECESARIO PARA SU CORRECTA EJECUCION.</t>
    </r>
  </si>
  <si>
    <r>
      <t xml:space="preserve">SUMINISTRO Y COLOCACIÓN DE </t>
    </r>
    <r>
      <rPr>
        <b/>
        <sz val="8"/>
        <rFont val="Calibri"/>
        <family val="2"/>
      </rPr>
      <t>EMPASTADO CON MORTERO CEMENTO ARENA 1:4 FINO,</t>
    </r>
    <r>
      <rPr>
        <sz val="8"/>
        <rFont val="Calibri"/>
        <family val="2"/>
      </rPr>
      <t xml:space="preserve"> MÁXIMO DE 2 CM  DE ESPESOR PARA RECIBIR PISO. INCLUYE: SUMINISTRO DE MATERIALES, HERRAMIENTA, EQUIPO, MANO DE OBRA Y TODO LO NECESARIO PARA SU CORRECTA EJECUCIÓN.</t>
    </r>
  </si>
  <si>
    <r>
      <t xml:space="preserve">SUMINISTRO E INSTALACIÓN DE </t>
    </r>
    <r>
      <rPr>
        <b/>
        <sz val="8"/>
        <rFont val="Calibri"/>
        <family val="2"/>
      </rPr>
      <t>PORTARROLLOS DE PAPEL HIGIÉNICO PARA ROLLO GIGANTE, MODELO: B-2890 MARCA BOBRICK O SIMILAR,</t>
    </r>
    <r>
      <rPr>
        <sz val="8"/>
        <rFont val="Calibri"/>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</si>
  <si>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Y COLOCACIÓN DE </t>
    </r>
    <r>
      <rPr>
        <b/>
        <sz val="8"/>
        <rFont val="Calibri"/>
        <family val="2"/>
      </rPr>
      <t xml:space="preserve">VENTANA V20 SEGÚN DISEÑO CON CANCEL DE ALUMINIO MATE SERIE 70 3"X3" </t>
    </r>
    <r>
      <rPr>
        <sz val="8"/>
        <rFont val="Calibri"/>
        <family val="2"/>
      </rPr>
      <t xml:space="preserve">CRISTAL DE 6MM TRANSLUCIDO DUOVENT. </t>
    </r>
    <r>
      <rPr>
        <b/>
        <sz val="8"/>
        <rFont val="Calibri"/>
        <family val="2"/>
      </rPr>
      <t>MEDIDAS 1.20 MTS ANCHO X 0.40 MTS ALTO</t>
    </r>
    <r>
      <rPr>
        <sz val="8"/>
        <rFont val="Calibri"/>
        <family val="2"/>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</si>
  <si>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rPr>
      <t xml:space="preserve">VENTANA V96 SEGÚN DISEÑO CON CANCEL DE ALUMINIO MATE SERIE 70 3"X3" </t>
    </r>
    <r>
      <rPr>
        <sz val="8"/>
        <rFont val="Calibri"/>
        <family val="2"/>
      </rPr>
      <t xml:space="preserve">CRISTAL DE 6MM TRANSLUCIDO.2 VENTANAS DE </t>
    </r>
    <r>
      <rPr>
        <b/>
        <sz val="8"/>
        <rFont val="Calibri"/>
        <family val="2"/>
      </rPr>
      <t xml:space="preserve">MEDIDAS 0.92 MTS ANCHO X 1.20 MTS ALTO Y UNA DE 2.65 MTS ANCHO X 1.20 MTS </t>
    </r>
    <r>
      <rPr>
        <sz val="8"/>
        <rFont val="Calibri"/>
        <family val="2"/>
      </rPr>
      <t>. INCLUYE HERRAJES, ELEMENTOS DE FIJACIÓN, SELLO ELASTICO ENTRE CANCEL Y MURO, SUMINISTRO DE MATERIALES, HERRAMIENTA, EQUIPO, MANO DE OBRA Y TODO LO NECESARIO PARA SU CORRECTA EJECUCIÓN.</t>
    </r>
  </si>
  <si>
    <r>
      <t xml:space="preserve">SUMINISTRO Y CONSTRUCCIÓN DE </t>
    </r>
    <r>
      <rPr>
        <b/>
        <sz val="8"/>
        <rFont val="Calibri"/>
        <family val="2"/>
        <scheme val="minor"/>
      </rPr>
      <t>GUARNICIÓN</t>
    </r>
    <r>
      <rPr>
        <sz val="8"/>
        <rFont val="Calibri"/>
        <family val="2"/>
        <scheme val="minor"/>
      </rPr>
      <t>, CON CUNETA INTEGRAL Y CON MEDIDAS DE 40 CMS X 35 CMS., A BASE DE CONCRETO PREMEZCLADO F´C=200 KG/CM2, CON FIBERMESH A RAZÓN DE 1.0 KG/M3, CON JUNTAS DE CELOTEX DE 1/2" @ 20 M., ACABADO PULIDO. INCLUYE CIMBRA, JUNTAS, CHAFLANES Y CURADO.</t>
    </r>
  </si>
  <si>
    <t>Suministro e 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</si>
  <si>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Anexo E 3</t>
  </si>
  <si>
    <t>SINL-CPE-032-2018</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</si>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</sst>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0"/>
    <numFmt numFmtId="165" formatCode="0.000"/>
    <numFmt numFmtId="166" formatCode="0.000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10"/>
      <name val="Arial"/>
      <family val="2"/>
    </font>
    <font>
      <b/>
      <sz val="10"/>
      <name val="Arial"/>
      <family val="2"/>
    </font>
    <font>
      <sz val="14"/>
      <name val="Arial"/>
      <family val="2"/>
    </font>
    <font>
      <sz val="11"/>
      <name val="Arial"/>
      <family val="2"/>
    </font>
    <font>
      <sz val="12"/>
      <name val="Arial"/>
      <family val="2"/>
    </font>
    <font>
      <sz val="10"/>
      <color indexed="8"/>
      <name val="Arial"/>
      <family val="2"/>
    </font>
    <font>
      <sz val="10"/>
      <color indexed="8"/>
      <name val="Arial"/>
      <family val="2"/>
    </font>
    <font>
      <sz val="10"/>
      <color indexed="8"/>
      <name val="Arial"/>
      <family val="2"/>
    </font>
    <font>
      <sz val="8"/>
      <name val="Calibri"/>
      <family val="2"/>
      <scheme val="minor"/>
    </font>
    <font>
      <sz val="10"/>
      <name val="Calibri"/>
      <family val="2"/>
      <scheme val="minor"/>
    </font>
    <font>
      <b/>
      <sz val="8"/>
      <name val="Calibri"/>
      <family val="2"/>
      <scheme val="minor"/>
    </font>
    <font>
      <sz val="10"/>
      <name val="Arial"/>
    </font>
    <font>
      <b/>
      <sz val="8"/>
      <name val="Calibri"/>
      <family val="2"/>
    </font>
    <font>
      <sz val="8"/>
      <name val="Calibri"/>
      <family val="2"/>
    </font>
  </fonts>
  <fills count="9">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0" tint="-0.249977111117893"/>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s>
  <cellStyleXfs count="10650">
    <xf numFmtId="0" fontId="0" fillId="0" borderId="0"/>
    <xf numFmtId="39" fontId="17" fillId="0" borderId="0"/>
    <xf numFmtId="43" fontId="19" fillId="0" borderId="0" applyFont="0" applyFill="0" applyBorder="0" applyAlignment="0" applyProtection="0"/>
    <xf numFmtId="0" fontId="15" fillId="0" borderId="0"/>
    <xf numFmtId="43" fontId="15" fillId="0" borderId="0" applyFont="0" applyFill="0" applyBorder="0" applyAlignment="0" applyProtection="0"/>
    <xf numFmtId="0" fontId="19" fillId="0" borderId="0"/>
    <xf numFmtId="0" fontId="19" fillId="0" borderId="0"/>
    <xf numFmtId="0" fontId="19" fillId="0" borderId="0"/>
    <xf numFmtId="0" fontId="19" fillId="0" borderId="0"/>
    <xf numFmtId="43" fontId="15"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5" fillId="0" borderId="0"/>
    <xf numFmtId="0" fontId="15" fillId="0" borderId="0"/>
    <xf numFmtId="0" fontId="19" fillId="0" borderId="0"/>
    <xf numFmtId="0" fontId="19" fillId="0" borderId="0"/>
    <xf numFmtId="0" fontId="15" fillId="0" borderId="0"/>
    <xf numFmtId="0" fontId="15"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9" fillId="0" borderId="0"/>
    <xf numFmtId="0" fontId="19" fillId="0" borderId="0"/>
    <xf numFmtId="0" fontId="19" fillId="0" borderId="0"/>
    <xf numFmtId="0" fontId="19" fillId="0" borderId="0"/>
    <xf numFmtId="43" fontId="1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3" fillId="0" borderId="0"/>
    <xf numFmtId="0" fontId="13" fillId="0" borderId="0"/>
    <xf numFmtId="0" fontId="19" fillId="0" borderId="0"/>
    <xf numFmtId="0" fontId="19" fillId="0" borderId="0"/>
    <xf numFmtId="0" fontId="13" fillId="0" borderId="0"/>
    <xf numFmtId="0" fontId="13"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9" fillId="0" borderId="0"/>
    <xf numFmtId="0" fontId="19" fillId="0" borderId="0"/>
    <xf numFmtId="0" fontId="19" fillId="0" borderId="0"/>
    <xf numFmtId="0" fontId="19" fillId="0" borderId="0"/>
    <xf numFmtId="43" fontId="12"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2" fillId="0" borderId="0"/>
    <xf numFmtId="0" fontId="12" fillId="0" borderId="0"/>
    <xf numFmtId="0" fontId="19" fillId="0" borderId="0"/>
    <xf numFmtId="0" fontId="19" fillId="0" borderId="0"/>
    <xf numFmtId="0" fontId="12" fillId="0" borderId="0"/>
    <xf numFmtId="0" fontId="12"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1" fillId="0" borderId="0"/>
    <xf numFmtId="0" fontId="23" fillId="0" borderId="0"/>
    <xf numFmtId="0" fontId="19" fillId="0" borderId="0"/>
    <xf numFmtId="43" fontId="24" fillId="0" borderId="0" applyFont="0" applyFill="0" applyBorder="0" applyAlignment="0" applyProtection="0"/>
    <xf numFmtId="0" fontId="10" fillId="0" borderId="0"/>
    <xf numFmtId="0" fontId="25" fillId="0" borderId="0"/>
    <xf numFmtId="0" fontId="22" fillId="0" borderId="0"/>
    <xf numFmtId="44" fontId="22"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9" fillId="0" borderId="0"/>
    <xf numFmtId="0" fontId="9" fillId="0" borderId="0"/>
    <xf numFmtId="0" fontId="23"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8" fillId="0" borderId="0"/>
    <xf numFmtId="44" fontId="8" fillId="0" borderId="0" applyFont="0" applyFill="0" applyBorder="0" applyAlignment="0" applyProtection="0"/>
    <xf numFmtId="0" fontId="19" fillId="0" borderId="0"/>
    <xf numFmtId="0" fontId="7" fillId="0" borderId="0"/>
    <xf numFmtId="0" fontId="26" fillId="0" borderId="0"/>
    <xf numFmtId="9" fontId="19" fillId="0" borderId="0" applyFont="0" applyFill="0" applyBorder="0" applyAlignment="0" applyProtection="0"/>
    <xf numFmtId="0" fontId="7" fillId="0" borderId="0"/>
    <xf numFmtId="43" fontId="19" fillId="0" borderId="0" applyFont="0" applyFill="0" applyBorder="0" applyAlignment="0" applyProtection="0"/>
    <xf numFmtId="0" fontId="7" fillId="0" borderId="0"/>
    <xf numFmtId="43" fontId="19"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5" fillId="0" borderId="0"/>
    <xf numFmtId="0" fontId="2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43" fontId="19" fillId="0" borderId="0" applyFont="0" applyFill="0" applyBorder="0" applyAlignment="0" applyProtection="0"/>
    <xf numFmtId="0" fontId="19" fillId="0" borderId="0"/>
    <xf numFmtId="0" fontId="4" fillId="0" borderId="0"/>
    <xf numFmtId="0" fontId="4" fillId="0" borderId="0"/>
    <xf numFmtId="0" fontId="19" fillId="0" borderId="0"/>
    <xf numFmtId="0" fontId="19" fillId="0" borderId="0"/>
    <xf numFmtId="0" fontId="32" fillId="0" borderId="0">
      <alignment vertical="top"/>
    </xf>
    <xf numFmtId="0" fontId="31" fillId="0" borderId="0">
      <alignment vertical="top"/>
    </xf>
    <xf numFmtId="0" fontId="3" fillId="0" borderId="0"/>
    <xf numFmtId="0" fontId="19"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4" fillId="0" borderId="0" applyFont="0" applyFill="0" applyBorder="0" applyAlignment="0" applyProtection="0"/>
    <xf numFmtId="0" fontId="3" fillId="0" borderId="0"/>
    <xf numFmtId="44"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44" fontId="1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19" fillId="0" borderId="0"/>
    <xf numFmtId="0" fontId="3" fillId="0" borderId="0"/>
    <xf numFmtId="43" fontId="19" fillId="0" borderId="0" applyFont="0" applyFill="0" applyBorder="0" applyAlignment="0" applyProtection="0"/>
    <xf numFmtId="0" fontId="3"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0" fontId="3" fillId="0" borderId="0"/>
    <xf numFmtId="0" fontId="3" fillId="0" borderId="0"/>
    <xf numFmtId="43" fontId="19" fillId="0" borderId="0" applyFont="0" applyFill="0" applyBorder="0" applyAlignment="0" applyProtection="0"/>
    <xf numFmtId="0" fontId="31" fillId="0" borderId="0">
      <alignment vertical="top"/>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lignment vertical="top"/>
    </xf>
    <xf numFmtId="0" fontId="33"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top"/>
    </xf>
    <xf numFmtId="0" fontId="31" fillId="0" borderId="0">
      <alignment vertical="top"/>
    </xf>
  </cellStyleXfs>
  <cellXfs count="303">
    <xf numFmtId="0" fontId="0" fillId="0" borderId="0" xfId="0"/>
    <xf numFmtId="0" fontId="34" fillId="0" borderId="0" xfId="0" applyNumberFormat="1" applyFont="1" applyFill="1" applyBorder="1" applyAlignment="1" applyProtection="1">
      <alignment horizontal="justify" vertical="top" wrapText="1"/>
    </xf>
    <xf numFmtId="0" fontId="34" fillId="0" borderId="0" xfId="0" applyNumberFormat="1" applyFont="1" applyFill="1" applyBorder="1" applyAlignment="1" applyProtection="1">
      <alignment horizontal="center" vertical="center" wrapText="1"/>
    </xf>
    <xf numFmtId="39" fontId="36" fillId="0" borderId="0" xfId="1" applyFont="1" applyBorder="1" applyAlignment="1" applyProtection="1">
      <alignment horizontal="left" vertical="justify"/>
    </xf>
    <xf numFmtId="4" fontId="36" fillId="0" borderId="0" xfId="1" applyNumberFormat="1" applyFont="1" applyBorder="1" applyAlignment="1" applyProtection="1">
      <alignment horizontal="left" vertical="justify"/>
    </xf>
    <xf numFmtId="4" fontId="34" fillId="0" borderId="1" xfId="555" applyNumberFormat="1" applyFont="1" applyFill="1" applyBorder="1" applyAlignment="1" applyProtection="1">
      <alignment horizontal="center" vertical="center"/>
    </xf>
    <xf numFmtId="0" fontId="34" fillId="0" borderId="1" xfId="0" applyNumberFormat="1" applyFont="1" applyFill="1" applyBorder="1" applyAlignment="1" applyProtection="1">
      <alignment horizontal="justify" vertical="top" wrapText="1"/>
    </xf>
    <xf numFmtId="0" fontId="34" fillId="0" borderId="1" xfId="0" applyNumberFormat="1" applyFont="1" applyFill="1" applyBorder="1" applyAlignment="1" applyProtection="1">
      <alignment horizontal="center" vertical="center" wrapText="1"/>
    </xf>
    <xf numFmtId="44" fontId="36" fillId="0" borderId="0" xfId="306" applyFont="1" applyBorder="1" applyAlignment="1" applyProtection="1">
      <alignment horizontal="left" vertical="justify"/>
    </xf>
    <xf numFmtId="44" fontId="36" fillId="0" borderId="0" xfId="306" applyFont="1" applyAlignment="1" applyProtection="1">
      <alignment horizontal="left" vertical="center" wrapText="1"/>
    </xf>
    <xf numFmtId="39" fontId="36" fillId="0" borderId="0" xfId="1" applyFont="1" applyAlignment="1" applyProtection="1">
      <alignment horizontal="left" vertical="center" wrapText="1"/>
    </xf>
    <xf numFmtId="39" fontId="36" fillId="0" borderId="0" xfId="1" applyFont="1" applyAlignment="1" applyProtection="1">
      <alignment horizontal="left" vertical="center" wrapText="1"/>
    </xf>
    <xf numFmtId="39" fontId="36" fillId="0" borderId="0" xfId="1" applyFont="1" applyAlignment="1" applyProtection="1">
      <alignment horizontal="left" vertical="center"/>
    </xf>
    <xf numFmtId="39" fontId="36" fillId="0" borderId="0" xfId="1" applyFont="1" applyAlignment="1" applyProtection="1">
      <alignment horizontal="center" vertical="center" wrapText="1"/>
    </xf>
    <xf numFmtId="15" fontId="36" fillId="0" borderId="0" xfId="306" applyNumberFormat="1" applyFont="1" applyBorder="1" applyAlignment="1" applyProtection="1">
      <alignment horizontal="left" vertical="justify"/>
    </xf>
    <xf numFmtId="4" fontId="34" fillId="0" borderId="0" xfId="555" applyNumberFormat="1" applyFont="1" applyBorder="1" applyAlignment="1" applyProtection="1">
      <alignment horizontal="center" vertical="top"/>
      <protection locked="0"/>
    </xf>
    <xf numFmtId="0" fontId="34" fillId="0" borderId="0" xfId="555" applyFont="1" applyBorder="1" applyProtection="1">
      <protection locked="0"/>
    </xf>
    <xf numFmtId="0" fontId="35" fillId="0" borderId="0" xfId="0" applyFont="1" applyFill="1" applyProtection="1">
      <protection locked="0"/>
    </xf>
    <xf numFmtId="44" fontId="36" fillId="0" borderId="2" xfId="306" applyFont="1" applyFill="1" applyBorder="1" applyAlignment="1" applyProtection="1">
      <alignment horizontal="center" vertical="center" wrapText="1"/>
      <protection locked="0"/>
    </xf>
    <xf numFmtId="4" fontId="36" fillId="4" borderId="0" xfId="555" applyNumberFormat="1" applyFont="1" applyFill="1" applyBorder="1" applyAlignment="1" applyProtection="1">
      <alignment horizontal="center" vertical="top"/>
      <protection locked="0"/>
    </xf>
    <xf numFmtId="4" fontId="36" fillId="3" borderId="0" xfId="555" applyNumberFormat="1" applyFont="1" applyFill="1" applyBorder="1" applyAlignment="1" applyProtection="1">
      <alignment horizontal="center" vertical="top"/>
      <protection locked="0"/>
    </xf>
    <xf numFmtId="44" fontId="36" fillId="0" borderId="3" xfId="306" applyFont="1" applyFill="1" applyBorder="1" applyAlignment="1" applyProtection="1">
      <alignment horizontal="center" vertical="center"/>
      <protection locked="0"/>
    </xf>
    <xf numFmtId="4" fontId="36" fillId="0" borderId="4" xfId="555" applyNumberFormat="1" applyFont="1" applyFill="1" applyBorder="1" applyAlignment="1" applyProtection="1">
      <alignment horizontal="center" vertical="top"/>
      <protection locked="0"/>
    </xf>
    <xf numFmtId="4" fontId="36" fillId="0" borderId="1" xfId="555" applyNumberFormat="1" applyFont="1" applyFill="1" applyBorder="1" applyAlignment="1" applyProtection="1">
      <alignment horizontal="center" vertical="top"/>
      <protection locked="0"/>
    </xf>
    <xf numFmtId="44" fontId="34" fillId="0" borderId="0" xfId="306" applyFont="1" applyFill="1" applyBorder="1" applyProtection="1">
      <protection locked="0"/>
    </xf>
    <xf numFmtId="0" fontId="34" fillId="0" borderId="0" xfId="555" applyFont="1" applyFill="1" applyBorder="1" applyProtection="1">
      <protection locked="0"/>
    </xf>
    <xf numFmtId="4" fontId="16" fillId="2" borderId="4" xfId="306" applyNumberFormat="1" applyFont="1" applyFill="1" applyBorder="1" applyAlignment="1" applyProtection="1">
      <alignment horizontal="center" vertical="center" wrapText="1"/>
      <protection locked="0"/>
    </xf>
    <xf numFmtId="44" fontId="18" fillId="2" borderId="1" xfId="306" applyFont="1" applyFill="1" applyBorder="1" applyAlignment="1" applyProtection="1">
      <alignment horizontal="center" vertical="center"/>
      <protection locked="0"/>
    </xf>
    <xf numFmtId="44" fontId="34" fillId="2" borderId="1" xfId="306" applyFont="1" applyFill="1" applyBorder="1" applyAlignment="1" applyProtection="1">
      <alignment horizontal="center" vertical="center" wrapText="1"/>
      <protection locked="0"/>
    </xf>
    <xf numFmtId="0" fontId="16" fillId="0" borderId="0" xfId="299" applyFont="1" applyFill="1" applyBorder="1" applyProtection="1">
      <protection locked="0"/>
    </xf>
    <xf numFmtId="4" fontId="19" fillId="2" borderId="4" xfId="306" applyNumberFormat="1" applyFont="1" applyFill="1" applyBorder="1" applyAlignment="1" applyProtection="1">
      <alignment horizontal="center" vertical="center"/>
      <protection locked="0"/>
    </xf>
    <xf numFmtId="44" fontId="27" fillId="2" borderId="1" xfId="306" applyFont="1" applyFill="1" applyBorder="1" applyAlignment="1" applyProtection="1">
      <alignment horizontal="center" vertical="center"/>
      <protection locked="0"/>
    </xf>
    <xf numFmtId="44" fontId="34" fillId="7" borderId="1" xfId="306" applyFont="1" applyFill="1" applyBorder="1" applyAlignment="1" applyProtection="1">
      <alignment horizontal="center" vertical="center" wrapText="1"/>
      <protection locked="0"/>
    </xf>
    <xf numFmtId="4" fontId="28" fillId="6" borderId="1" xfId="0" applyNumberFormat="1" applyFont="1" applyFill="1" applyBorder="1" applyAlignment="1" applyProtection="1">
      <alignment horizontal="center" vertical="top"/>
      <protection locked="0"/>
    </xf>
    <xf numFmtId="0" fontId="28" fillId="6" borderId="1" xfId="0" applyFont="1" applyFill="1" applyBorder="1" applyAlignment="1" applyProtection="1">
      <protection locked="0"/>
    </xf>
    <xf numFmtId="44" fontId="34" fillId="7" borderId="1" xfId="306" applyFont="1" applyFill="1" applyBorder="1" applyAlignment="1" applyProtection="1">
      <alignment horizontal="center" vertical="center"/>
      <protection locked="0"/>
    </xf>
    <xf numFmtId="0" fontId="16" fillId="0" borderId="0" xfId="555" applyFont="1" applyBorder="1" applyProtection="1">
      <protection locked="0"/>
    </xf>
    <xf numFmtId="4" fontId="19" fillId="2" borderId="4" xfId="555" applyNumberFormat="1" applyFont="1" applyFill="1" applyBorder="1" applyAlignment="1" applyProtection="1">
      <alignment horizontal="center" vertical="top"/>
      <protection locked="0"/>
    </xf>
    <xf numFmtId="4" fontId="19" fillId="2" borderId="1" xfId="555" applyNumberFormat="1" applyFont="1" applyFill="1" applyBorder="1" applyAlignment="1" applyProtection="1">
      <alignment horizontal="center" vertical="top"/>
      <protection locked="0"/>
    </xf>
    <xf numFmtId="44" fontId="36" fillId="7" borderId="1" xfId="306" applyFont="1" applyFill="1" applyBorder="1" applyAlignment="1" applyProtection="1">
      <alignment horizontal="center" vertical="center" wrapText="1"/>
      <protection locked="0"/>
    </xf>
    <xf numFmtId="0" fontId="16" fillId="0" borderId="0" xfId="299" applyFont="1" applyBorder="1" applyProtection="1">
      <protection locked="0"/>
    </xf>
    <xf numFmtId="44" fontId="36" fillId="2" borderId="1" xfId="306" applyFont="1" applyFill="1" applyBorder="1" applyAlignment="1" applyProtection="1">
      <alignment horizontal="center" vertical="center" wrapText="1"/>
      <protection locked="0"/>
    </xf>
    <xf numFmtId="0" fontId="18" fillId="2" borderId="4" xfId="0" applyFont="1" applyFill="1" applyBorder="1" applyAlignment="1" applyProtection="1">
      <alignment horizontal="right" vertical="center" wrapText="1"/>
      <protection locked="0"/>
    </xf>
    <xf numFmtId="44" fontId="16" fillId="2" borderId="1" xfId="306" applyFont="1" applyFill="1" applyBorder="1" applyAlignment="1" applyProtection="1">
      <alignment horizontal="center" vertical="center"/>
      <protection locked="0"/>
    </xf>
    <xf numFmtId="44" fontId="34" fillId="2" borderId="1" xfId="306" applyFont="1" applyFill="1" applyBorder="1" applyAlignment="1" applyProtection="1">
      <alignment horizontal="center" vertical="center"/>
      <protection locked="0"/>
    </xf>
    <xf numFmtId="4" fontId="19" fillId="2" borderId="4" xfId="555" applyNumberFormat="1" applyFont="1" applyFill="1" applyBorder="1" applyProtection="1">
      <protection locked="0"/>
    </xf>
    <xf numFmtId="0" fontId="19" fillId="2" borderId="1" xfId="555" applyFont="1" applyFill="1" applyBorder="1" applyAlignment="1" applyProtection="1">
      <protection locked="0"/>
    </xf>
    <xf numFmtId="4"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4" fontId="30" fillId="6" borderId="4" xfId="0" applyNumberFormat="1" applyFont="1" applyFill="1" applyBorder="1" applyAlignment="1" applyProtection="1">
      <protection locked="0"/>
    </xf>
    <xf numFmtId="44" fontId="30" fillId="6" borderId="1" xfId="306" applyFont="1" applyFill="1" applyBorder="1" applyAlignment="1" applyProtection="1">
      <alignment horizontal="center" vertical="center"/>
      <protection locked="0"/>
    </xf>
    <xf numFmtId="44" fontId="36" fillId="7" borderId="1" xfId="306" applyFont="1" applyFill="1" applyBorder="1" applyAlignment="1" applyProtection="1">
      <alignment horizontal="center" vertical="center"/>
      <protection locked="0"/>
    </xf>
    <xf numFmtId="4" fontId="18" fillId="0" borderId="4" xfId="306" applyNumberFormat="1" applyFont="1" applyFill="1" applyBorder="1" applyAlignment="1" applyProtection="1">
      <alignment horizontal="center" vertical="center"/>
      <protection locked="0"/>
    </xf>
    <xf numFmtId="44" fontId="16" fillId="0" borderId="1" xfId="306" applyFont="1" applyBorder="1" applyAlignment="1" applyProtection="1">
      <alignment horizontal="center" vertical="center"/>
      <protection locked="0"/>
    </xf>
    <xf numFmtId="44" fontId="34" fillId="8" borderId="1" xfId="306" applyFont="1" applyFill="1" applyBorder="1" applyAlignment="1" applyProtection="1">
      <alignment horizontal="center" vertical="center"/>
      <protection locked="0"/>
    </xf>
    <xf numFmtId="4" fontId="16" fillId="0" borderId="4" xfId="306" applyNumberFormat="1" applyFont="1" applyBorder="1" applyAlignment="1" applyProtection="1">
      <alignment horizontal="center" vertical="center"/>
      <protection locked="0"/>
    </xf>
    <xf numFmtId="44" fontId="34" fillId="0" borderId="1" xfId="306" applyFont="1" applyBorder="1" applyAlignment="1" applyProtection="1">
      <alignment horizontal="center" vertical="center"/>
      <protection locked="0"/>
    </xf>
    <xf numFmtId="0" fontId="37" fillId="0" borderId="0" xfId="0" applyFont="1" applyProtection="1">
      <protection locked="0"/>
    </xf>
    <xf numFmtId="0" fontId="37" fillId="0" borderId="0" xfId="0" applyFont="1" applyFill="1" applyProtection="1">
      <protection locked="0"/>
    </xf>
    <xf numFmtId="4" fontId="16" fillId="0" borderId="1" xfId="555" applyNumberFormat="1" applyFont="1" applyBorder="1" applyAlignment="1" applyProtection="1">
      <alignment horizontal="center" vertical="top"/>
      <protection locked="0"/>
    </xf>
    <xf numFmtId="0" fontId="16" fillId="0" borderId="1" xfId="555" applyFont="1" applyBorder="1" applyAlignment="1" applyProtection="1">
      <protection locked="0"/>
    </xf>
    <xf numFmtId="0" fontId="16" fillId="0" borderId="0" xfId="0" applyNumberFormat="1" applyFont="1" applyFill="1" applyBorder="1" applyAlignment="1" applyProtection="1">
      <protection locked="0"/>
    </xf>
    <xf numFmtId="0" fontId="16" fillId="0" borderId="0" xfId="0" applyFont="1" applyProtection="1">
      <protection locked="0"/>
    </xf>
    <xf numFmtId="0" fontId="16" fillId="0" borderId="0" xfId="555" applyFont="1" applyFill="1" applyBorder="1" applyAlignment="1" applyProtection="1">
      <alignment vertical="center"/>
      <protection locked="0"/>
    </xf>
    <xf numFmtId="4" fontId="16" fillId="0" borderId="1" xfId="0" applyNumberFormat="1" applyFont="1" applyFill="1" applyBorder="1" applyAlignment="1" applyProtection="1">
      <protection locked="0"/>
    </xf>
    <xf numFmtId="0" fontId="16" fillId="0" borderId="1" xfId="0" applyNumberFormat="1" applyFont="1" applyFill="1" applyBorder="1" applyAlignment="1" applyProtection="1">
      <protection locked="0"/>
    </xf>
    <xf numFmtId="0" fontId="16" fillId="0" borderId="0" xfId="0" applyFont="1" applyFill="1" applyBorder="1" applyProtection="1">
      <protection locked="0"/>
    </xf>
    <xf numFmtId="44" fontId="34" fillId="0" borderId="0" xfId="306" applyFont="1" applyBorder="1" applyAlignment="1" applyProtection="1">
      <alignment horizontal="center" vertical="center"/>
      <protection locked="0"/>
    </xf>
    <xf numFmtId="0" fontId="16" fillId="5" borderId="1" xfId="15" applyFont="1" applyFill="1" applyBorder="1" applyAlignment="1" applyProtection="1">
      <alignment horizontal="center" vertical="center"/>
      <protection locked="0"/>
    </xf>
    <xf numFmtId="0" fontId="16" fillId="5" borderId="4" xfId="15" applyFont="1" applyFill="1" applyBorder="1" applyAlignment="1" applyProtection="1">
      <alignment horizontal="center" vertical="center"/>
      <protection locked="0"/>
    </xf>
    <xf numFmtId="44" fontId="34" fillId="0" borderId="1" xfId="306" applyFont="1" applyFill="1" applyBorder="1" applyAlignment="1" applyProtection="1">
      <alignment horizontal="center" vertical="center" wrapText="1"/>
      <protection locked="0"/>
    </xf>
    <xf numFmtId="44" fontId="34" fillId="0" borderId="0" xfId="306" applyFont="1" applyFill="1" applyBorder="1" applyAlignment="1" applyProtection="1">
      <alignment horizontal="center" vertical="center" wrapText="1"/>
      <protection locked="0"/>
    </xf>
    <xf numFmtId="44" fontId="34" fillId="0" borderId="1" xfId="306" applyFont="1" applyFill="1" applyBorder="1" applyAlignment="1" applyProtection="1">
      <alignment horizontal="center" vertical="center"/>
      <protection locked="0"/>
    </xf>
    <xf numFmtId="44" fontId="36" fillId="8" borderId="1" xfId="306" applyFont="1" applyFill="1" applyBorder="1" applyAlignment="1" applyProtection="1">
      <alignment horizontal="center" vertical="center" wrapText="1"/>
      <protection locked="0"/>
    </xf>
    <xf numFmtId="44" fontId="16" fillId="0" borderId="4" xfId="306" applyFont="1" applyBorder="1" applyAlignment="1" applyProtection="1">
      <alignment horizontal="center" vertical="center"/>
      <protection locked="0"/>
    </xf>
    <xf numFmtId="44" fontId="16" fillId="0" borderId="0" xfId="306" applyFont="1" applyFill="1" applyBorder="1" applyAlignment="1" applyProtection="1">
      <alignment horizontal="center" vertical="center"/>
      <protection locked="0"/>
    </xf>
    <xf numFmtId="0" fontId="19" fillId="0" borderId="0" xfId="0" applyFont="1" applyAlignment="1" applyProtection="1">
      <alignment vertical="center"/>
      <protection locked="0"/>
    </xf>
    <xf numFmtId="44" fontId="16" fillId="0" borderId="1" xfId="306" applyFont="1" applyFill="1" applyBorder="1" applyAlignment="1" applyProtection="1">
      <alignment horizontal="center" vertical="center"/>
      <protection locked="0"/>
    </xf>
    <xf numFmtId="44" fontId="36" fillId="8" borderId="1" xfId="306" applyFont="1" applyFill="1" applyBorder="1" applyAlignment="1" applyProtection="1">
      <alignment horizontal="center" vertical="center"/>
      <protection locked="0"/>
    </xf>
    <xf numFmtId="164" fontId="34" fillId="0" borderId="1" xfId="14" applyNumberFormat="1" applyFont="1" applyFill="1" applyBorder="1" applyAlignment="1" applyProtection="1">
      <alignment horizontal="center" vertical="top"/>
      <protection locked="0"/>
    </xf>
    <xf numFmtId="44" fontId="36" fillId="8" borderId="1" xfId="306" applyFont="1" applyFill="1" applyBorder="1" applyAlignment="1" applyProtection="1">
      <alignment horizontal="justify" vertical="top"/>
      <protection locked="0"/>
    </xf>
    <xf numFmtId="44" fontId="34" fillId="0" borderId="1" xfId="306" applyFont="1" applyBorder="1" applyAlignment="1" applyProtection="1">
      <alignment horizontal="justify" vertical="top"/>
      <protection locked="0"/>
    </xf>
    <xf numFmtId="0" fontId="34" fillId="0" borderId="1" xfId="0" applyFont="1" applyFill="1" applyBorder="1" applyAlignment="1" applyProtection="1">
      <alignment horizontal="justify" vertical="center" wrapText="1"/>
      <protection locked="0"/>
    </xf>
    <xf numFmtId="4" fontId="28" fillId="6" borderId="4" xfId="555" applyNumberFormat="1" applyFont="1" applyFill="1" applyBorder="1" applyAlignment="1" applyProtection="1">
      <alignment horizontal="center" vertical="top"/>
      <protection locked="0"/>
    </xf>
    <xf numFmtId="4" fontId="28" fillId="6" borderId="1" xfId="555" applyNumberFormat="1" applyFont="1" applyFill="1" applyBorder="1" applyAlignment="1" applyProtection="1">
      <alignment horizontal="center" vertical="top"/>
      <protection locked="0"/>
    </xf>
    <xf numFmtId="4" fontId="16" fillId="0" borderId="0" xfId="555" applyNumberFormat="1" applyFont="1" applyBorder="1" applyAlignment="1" applyProtection="1">
      <alignment horizontal="center" vertical="top"/>
      <protection locked="0"/>
    </xf>
    <xf numFmtId="4" fontId="28" fillId="0" borderId="4" xfId="555" applyNumberFormat="1" applyFont="1" applyFill="1" applyBorder="1" applyAlignment="1" applyProtection="1">
      <alignment horizontal="center" vertical="top"/>
      <protection locked="0"/>
    </xf>
    <xf numFmtId="4" fontId="28" fillId="0" borderId="1" xfId="555" applyNumberFormat="1" applyFont="1" applyFill="1" applyBorder="1" applyAlignment="1" applyProtection="1">
      <alignment horizontal="center" vertical="top"/>
      <protection locked="0"/>
    </xf>
    <xf numFmtId="44" fontId="36" fillId="0" borderId="1" xfId="306" applyFont="1" applyFill="1" applyBorder="1" applyAlignment="1" applyProtection="1">
      <alignment horizontal="center" vertical="center" wrapText="1"/>
      <protection locked="0"/>
    </xf>
    <xf numFmtId="4" fontId="16" fillId="0" borderId="0" xfId="555" applyNumberFormat="1" applyFont="1" applyFill="1" applyBorder="1" applyAlignment="1" applyProtection="1">
      <alignment horizontal="center" vertical="top"/>
      <protection locked="0"/>
    </xf>
    <xf numFmtId="4" fontId="30" fillId="5" borderId="4" xfId="0" applyNumberFormat="1" applyFont="1" applyFill="1" applyBorder="1" applyAlignment="1" applyProtection="1">
      <alignment horizontal="center" vertical="top"/>
      <protection locked="0"/>
    </xf>
    <xf numFmtId="4" fontId="30" fillId="5" borderId="1" xfId="0" applyNumberFormat="1" applyFont="1" applyFill="1" applyBorder="1" applyAlignment="1" applyProtection="1">
      <alignment horizontal="center" vertical="top"/>
      <protection locked="0"/>
    </xf>
    <xf numFmtId="4" fontId="34" fillId="0" borderId="1" xfId="555" applyNumberFormat="1" applyFont="1" applyBorder="1" applyAlignment="1" applyProtection="1">
      <alignment horizontal="center" vertical="center" wrapText="1"/>
      <protection locked="0"/>
    </xf>
    <xf numFmtId="4" fontId="16" fillId="0" borderId="4" xfId="555" applyNumberFormat="1" applyFont="1" applyBorder="1" applyAlignment="1" applyProtection="1">
      <alignment horizontal="center" vertical="top"/>
      <protection locked="0"/>
    </xf>
    <xf numFmtId="44" fontId="34" fillId="0" borderId="1" xfId="306" applyFont="1" applyBorder="1" applyAlignment="1" applyProtection="1">
      <alignment horizontal="center" vertical="center" wrapText="1"/>
      <protection locked="0"/>
    </xf>
    <xf numFmtId="4" fontId="16" fillId="0" borderId="4" xfId="555" applyNumberFormat="1" applyFont="1" applyFill="1" applyBorder="1" applyAlignment="1" applyProtection="1">
      <alignment horizontal="center" vertical="top"/>
      <protection locked="0"/>
    </xf>
    <xf numFmtId="4" fontId="16" fillId="0" borderId="1" xfId="555" applyNumberFormat="1" applyFont="1" applyFill="1" applyBorder="1" applyAlignment="1" applyProtection="1">
      <alignment horizontal="center" vertical="top"/>
      <protection locked="0"/>
    </xf>
    <xf numFmtId="0" fontId="16" fillId="0" borderId="0" xfId="555" applyFont="1" applyFill="1" applyBorder="1" applyProtection="1">
      <protection locked="0"/>
    </xf>
    <xf numFmtId="0" fontId="37" fillId="0" borderId="0" xfId="0" applyFont="1" applyBorder="1" applyProtection="1">
      <protection locked="0"/>
    </xf>
    <xf numFmtId="4" fontId="30" fillId="0" borderId="4" xfId="555" applyNumberFormat="1" applyFont="1" applyFill="1" applyBorder="1" applyAlignment="1" applyProtection="1">
      <alignment vertical="center"/>
      <protection locked="0"/>
    </xf>
    <xf numFmtId="0" fontId="30" fillId="5" borderId="1" xfId="555" applyFont="1" applyFill="1" applyBorder="1" applyAlignment="1" applyProtection="1">
      <alignment vertical="center"/>
      <protection locked="0"/>
    </xf>
    <xf numFmtId="44" fontId="34" fillId="8" borderId="1" xfId="306" applyFont="1" applyFill="1" applyBorder="1" applyAlignment="1" applyProtection="1">
      <alignment horizontal="center" vertical="center" wrapText="1"/>
      <protection locked="0"/>
    </xf>
    <xf numFmtId="4" fontId="16" fillId="0" borderId="4" xfId="555" applyNumberFormat="1" applyFont="1" applyFill="1" applyBorder="1" applyProtection="1">
      <protection locked="0"/>
    </xf>
    <xf numFmtId="0" fontId="16" fillId="0" borderId="1" xfId="555" applyFont="1" applyFill="1" applyBorder="1" applyAlignment="1" applyProtection="1">
      <protection locked="0"/>
    </xf>
    <xf numFmtId="4" fontId="16" fillId="0" borderId="4" xfId="555" applyNumberFormat="1" applyFont="1" applyFill="1" applyBorder="1" applyAlignment="1" applyProtection="1">
      <alignment wrapText="1"/>
      <protection locked="0"/>
    </xf>
    <xf numFmtId="0" fontId="28" fillId="0" borderId="0" xfId="555" applyFont="1" applyFill="1" applyBorder="1" applyProtection="1">
      <protection locked="0"/>
    </xf>
    <xf numFmtId="0" fontId="29" fillId="0" borderId="0" xfId="555" applyFont="1" applyFill="1" applyBorder="1" applyProtection="1">
      <protection locked="0"/>
    </xf>
    <xf numFmtId="0" fontId="19" fillId="0" borderId="1" xfId="14" applyFont="1" applyFill="1" applyBorder="1" applyAlignment="1" applyProtection="1">
      <alignment vertical="center"/>
      <protection locked="0"/>
    </xf>
    <xf numFmtId="0" fontId="27" fillId="0" borderId="1" xfId="14" applyFont="1" applyFill="1" applyBorder="1" applyAlignment="1" applyProtection="1">
      <alignment horizontal="right" vertical="center" wrapText="1"/>
      <protection locked="0"/>
    </xf>
    <xf numFmtId="44" fontId="34" fillId="0" borderId="1" xfId="306" applyFont="1" applyBorder="1" applyAlignment="1" applyProtection="1">
      <alignment wrapText="1"/>
      <protection locked="0"/>
    </xf>
    <xf numFmtId="4" fontId="30" fillId="6" borderId="4" xfId="555" applyNumberFormat="1" applyFont="1" applyFill="1" applyBorder="1" applyProtection="1">
      <protection locked="0"/>
    </xf>
    <xf numFmtId="0" fontId="30" fillId="6" borderId="1" xfId="555" applyFont="1" applyFill="1" applyBorder="1" applyAlignment="1" applyProtection="1">
      <protection locked="0"/>
    </xf>
    <xf numFmtId="0" fontId="34" fillId="0" borderId="1" xfId="14" applyFont="1" applyFill="1" applyBorder="1" applyAlignment="1" applyProtection="1">
      <alignment horizontal="center" vertical="center"/>
      <protection locked="0"/>
    </xf>
    <xf numFmtId="4" fontId="19" fillId="0" borderId="4" xfId="555" applyNumberFormat="1" applyFont="1" applyBorder="1" applyProtection="1">
      <protection locked="0"/>
    </xf>
    <xf numFmtId="0" fontId="19" fillId="0" borderId="1" xfId="555" applyFont="1" applyBorder="1" applyAlignment="1" applyProtection="1">
      <protection locked="0"/>
    </xf>
    <xf numFmtId="0" fontId="19" fillId="0" borderId="0" xfId="555" applyFont="1" applyBorder="1" applyProtection="1">
      <protection locked="0"/>
    </xf>
    <xf numFmtId="4" fontId="30" fillId="5" borderId="4" xfId="555" applyNumberFormat="1" applyFont="1" applyFill="1" applyBorder="1" applyProtection="1">
      <protection locked="0"/>
    </xf>
    <xf numFmtId="0" fontId="30" fillId="5" borderId="1" xfId="555" applyFont="1" applyFill="1" applyBorder="1" applyAlignment="1" applyProtection="1">
      <protection locked="0"/>
    </xf>
    <xf numFmtId="4" fontId="37" fillId="0" borderId="4" xfId="0" applyNumberFormat="1" applyFont="1" applyBorder="1" applyProtection="1">
      <protection locked="0"/>
    </xf>
    <xf numFmtId="0" fontId="19" fillId="0" borderId="1" xfId="0" applyFont="1" applyBorder="1" applyAlignment="1" applyProtection="1">
      <protection locked="0"/>
    </xf>
    <xf numFmtId="0" fontId="37" fillId="0" borderId="1" xfId="0" applyFont="1" applyBorder="1" applyAlignment="1" applyProtection="1">
      <protection locked="0"/>
    </xf>
    <xf numFmtId="0" fontId="19" fillId="0" borderId="1" xfId="0" applyFont="1" applyBorder="1" applyAlignment="1" applyProtection="1">
      <alignment vertical="center"/>
      <protection locked="0"/>
    </xf>
    <xf numFmtId="0" fontId="37" fillId="0" borderId="1" xfId="0" applyFont="1" applyBorder="1" applyAlignment="1" applyProtection="1">
      <alignment vertical="center"/>
      <protection locked="0"/>
    </xf>
    <xf numFmtId="44" fontId="34" fillId="8" borderId="5" xfId="306" applyFont="1" applyFill="1" applyBorder="1" applyAlignment="1" applyProtection="1">
      <alignment horizontal="center" vertical="center"/>
      <protection locked="0"/>
    </xf>
    <xf numFmtId="0" fontId="19" fillId="0" borderId="1" xfId="0" applyFont="1" applyBorder="1" applyAlignment="1" applyProtection="1">
      <alignment horizontal="left" vertical="center"/>
      <protection locked="0"/>
    </xf>
    <xf numFmtId="0" fontId="29" fillId="0" borderId="0" xfId="555" applyFont="1" applyBorder="1" applyProtection="1">
      <protection locked="0"/>
    </xf>
    <xf numFmtId="0" fontId="37" fillId="0" borderId="0" xfId="0" applyFont="1" applyFill="1" applyBorder="1" applyProtection="1">
      <protection locked="0"/>
    </xf>
    <xf numFmtId="44" fontId="34" fillId="0" borderId="5" xfId="306" applyFont="1" applyBorder="1" applyAlignment="1" applyProtection="1">
      <alignment horizontal="center" vertical="center" wrapText="1"/>
      <protection locked="0"/>
    </xf>
    <xf numFmtId="0" fontId="36" fillId="0" borderId="0" xfId="0" applyFont="1" applyBorder="1" applyAlignment="1" applyProtection="1">
      <alignment horizontal="center" vertical="center"/>
      <protection locked="0"/>
    </xf>
    <xf numFmtId="0" fontId="36" fillId="0" borderId="0" xfId="0" applyFont="1" applyBorder="1" applyAlignment="1" applyProtection="1">
      <alignment horizontal="justify" vertical="top"/>
      <protection locked="0"/>
    </xf>
    <xf numFmtId="0" fontId="34" fillId="0" borderId="0" xfId="0" applyFont="1" applyBorder="1" applyAlignment="1" applyProtection="1">
      <alignment horizontal="center" vertical="center"/>
      <protection locked="0"/>
    </xf>
    <xf numFmtId="4" fontId="34" fillId="0" borderId="0" xfId="0" applyNumberFormat="1" applyFont="1" applyBorder="1" applyAlignment="1" applyProtection="1">
      <alignment horizontal="center" vertical="center"/>
      <protection locked="0"/>
    </xf>
    <xf numFmtId="4" fontId="16" fillId="0" borderId="0" xfId="306" applyNumberFormat="1" applyFont="1" applyBorder="1" applyAlignment="1" applyProtection="1">
      <alignment horizontal="center" vertical="center"/>
      <protection locked="0"/>
    </xf>
    <xf numFmtId="44" fontId="16" fillId="0" borderId="0" xfId="306" applyFont="1" applyBorder="1" applyAlignment="1" applyProtection="1">
      <alignment horizontal="center" vertical="center"/>
      <protection locked="0"/>
    </xf>
    <xf numFmtId="0" fontId="34" fillId="0" borderId="0" xfId="299" applyFont="1" applyBorder="1" applyAlignment="1" applyProtection="1">
      <alignment horizontal="center" vertical="center"/>
      <protection locked="0"/>
    </xf>
    <xf numFmtId="0" fontId="34" fillId="0" borderId="0" xfId="299" applyFont="1" applyBorder="1" applyAlignment="1" applyProtection="1">
      <alignment horizontal="justify" vertical="top"/>
      <protection locked="0"/>
    </xf>
    <xf numFmtId="4" fontId="34" fillId="0" borderId="0" xfId="299" applyNumberFormat="1" applyFont="1" applyBorder="1" applyAlignment="1" applyProtection="1">
      <alignment horizontal="center" vertical="center"/>
      <protection locked="0"/>
    </xf>
    <xf numFmtId="0" fontId="36" fillId="0" borderId="2" xfId="555" applyFont="1" applyFill="1" applyBorder="1" applyAlignment="1" applyProtection="1">
      <alignment horizontal="center" vertical="center"/>
    </xf>
    <xf numFmtId="4" fontId="36" fillId="0" borderId="2" xfId="555" applyNumberFormat="1" applyFont="1" applyFill="1" applyBorder="1" applyAlignment="1" applyProtection="1">
      <alignment horizontal="center" vertical="center" wrapText="1"/>
    </xf>
    <xf numFmtId="0" fontId="36" fillId="0" borderId="3" xfId="555" applyFont="1" applyFill="1" applyBorder="1" applyAlignment="1" applyProtection="1">
      <alignment horizontal="center" vertical="center"/>
    </xf>
    <xf numFmtId="44" fontId="36" fillId="0" borderId="3" xfId="560" applyFont="1" applyFill="1" applyBorder="1" applyAlignment="1" applyProtection="1">
      <alignment horizontal="center" vertical="center"/>
    </xf>
    <xf numFmtId="0" fontId="36" fillId="7" borderId="1" xfId="555"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36" fillId="2" borderId="1" xfId="0" applyFont="1" applyFill="1" applyBorder="1" applyAlignment="1" applyProtection="1">
      <alignment horizontal="justify" vertical="top" wrapText="1"/>
    </xf>
    <xf numFmtId="0" fontId="34" fillId="2" borderId="1" xfId="0" applyFont="1" applyFill="1" applyBorder="1" applyAlignment="1" applyProtection="1">
      <alignment horizontal="center" vertical="center" wrapText="1"/>
    </xf>
    <xf numFmtId="4" fontId="34"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xf>
    <xf numFmtId="0" fontId="36" fillId="7" borderId="1" xfId="0" applyFont="1" applyFill="1" applyBorder="1" applyAlignment="1" applyProtection="1">
      <alignment horizontal="justify" vertical="top" wrapText="1"/>
    </xf>
    <xf numFmtId="0" fontId="34" fillId="7" borderId="1" xfId="0" applyFont="1" applyFill="1" applyBorder="1" applyAlignment="1" applyProtection="1">
      <alignment horizontal="center" vertical="center" wrapText="1"/>
    </xf>
    <xf numFmtId="4" fontId="34" fillId="7" borderId="1" xfId="0" applyNumberFormat="1" applyFont="1" applyFill="1" applyBorder="1" applyAlignment="1" applyProtection="1">
      <alignment horizontal="center" vertical="center" wrapText="1"/>
    </xf>
    <xf numFmtId="0" fontId="36" fillId="2" borderId="1" xfId="0" applyFont="1" applyFill="1" applyBorder="1" applyAlignment="1" applyProtection="1">
      <alignment horizontal="right" vertical="center" wrapText="1"/>
    </xf>
    <xf numFmtId="0" fontId="36" fillId="7" borderId="1" xfId="0" applyFont="1" applyFill="1" applyBorder="1" applyAlignment="1" applyProtection="1">
      <alignment horizontal="center" vertical="center"/>
    </xf>
    <xf numFmtId="0" fontId="36" fillId="7" borderId="1" xfId="0" applyFont="1" applyFill="1" applyBorder="1" applyAlignment="1" applyProtection="1">
      <alignment vertical="top"/>
    </xf>
    <xf numFmtId="0" fontId="36" fillId="7" borderId="1" xfId="0" applyFont="1" applyFill="1" applyBorder="1" applyAlignment="1" applyProtection="1"/>
    <xf numFmtId="4" fontId="34" fillId="7" borderId="1" xfId="0" applyNumberFormat="1" applyFont="1" applyFill="1" applyBorder="1" applyAlignment="1" applyProtection="1">
      <alignment horizontal="center" vertical="center"/>
    </xf>
    <xf numFmtId="0" fontId="36" fillId="7" borderId="1" xfId="555" applyFont="1" applyFill="1" applyBorder="1" applyAlignment="1" applyProtection="1">
      <alignment horizontal="center" vertical="center" wrapText="1"/>
    </xf>
    <xf numFmtId="0" fontId="36" fillId="7" borderId="1" xfId="555" applyFont="1" applyFill="1" applyBorder="1" applyAlignment="1" applyProtection="1">
      <alignment horizontal="justify" vertical="center" wrapText="1"/>
    </xf>
    <xf numFmtId="4" fontId="36" fillId="7" borderId="1" xfId="555" applyNumberFormat="1" applyFont="1" applyFill="1" applyBorder="1" applyAlignment="1" applyProtection="1">
      <alignment horizontal="center" vertical="center" wrapText="1"/>
    </xf>
    <xf numFmtId="0" fontId="36" fillId="2" borderId="1" xfId="555" applyFont="1" applyFill="1" applyBorder="1" applyAlignment="1" applyProtection="1">
      <alignment horizontal="right" vertical="center" wrapText="1"/>
    </xf>
    <xf numFmtId="0" fontId="36" fillId="2" borderId="1" xfId="555" applyFont="1" applyFill="1" applyBorder="1" applyAlignment="1" applyProtection="1">
      <alignment horizontal="justify" vertical="center" wrapText="1"/>
    </xf>
    <xf numFmtId="4" fontId="36" fillId="2" borderId="1" xfId="555" applyNumberFormat="1" applyFont="1" applyFill="1" applyBorder="1" applyAlignment="1" applyProtection="1">
      <alignment horizontal="center" vertical="center" wrapText="1"/>
    </xf>
    <xf numFmtId="0" fontId="34" fillId="2" borderId="1" xfId="0" applyFont="1" applyFill="1" applyBorder="1" applyAlignment="1" applyProtection="1">
      <alignment horizontal="center" vertical="center"/>
    </xf>
    <xf numFmtId="0" fontId="34" fillId="2" borderId="1" xfId="0" applyFont="1" applyFill="1" applyBorder="1" applyAlignment="1" applyProtection="1">
      <alignment vertical="top"/>
    </xf>
    <xf numFmtId="0" fontId="34" fillId="2" borderId="1" xfId="299" applyFont="1" applyFill="1" applyBorder="1" applyAlignment="1" applyProtection="1">
      <alignment horizontal="center" vertical="center"/>
    </xf>
    <xf numFmtId="4" fontId="3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xf>
    <xf numFmtId="0" fontId="36" fillId="7" borderId="1" xfId="0" applyFont="1" applyFill="1" applyBorder="1" applyAlignment="1" applyProtection="1">
      <alignment horizontal="left"/>
    </xf>
    <xf numFmtId="0" fontId="34" fillId="2" borderId="1" xfId="299" applyFont="1" applyFill="1" applyBorder="1" applyProtection="1"/>
    <xf numFmtId="0" fontId="36" fillId="2" borderId="1" xfId="555" applyFont="1" applyFill="1" applyBorder="1" applyAlignment="1" applyProtection="1">
      <alignment horizontal="left" wrapText="1"/>
    </xf>
    <xf numFmtId="0" fontId="34" fillId="2" borderId="1" xfId="0" applyFont="1" applyFill="1" applyBorder="1" applyAlignment="1" applyProtection="1">
      <alignment horizontal="left" wrapText="1"/>
    </xf>
    <xf numFmtId="4" fontId="34" fillId="2" borderId="1" xfId="0" applyNumberFormat="1" applyFont="1" applyFill="1" applyBorder="1" applyAlignment="1" applyProtection="1">
      <alignment horizontal="center" vertical="center"/>
    </xf>
    <xf numFmtId="165" fontId="36" fillId="7" borderId="1" xfId="555" applyNumberFormat="1" applyFont="1" applyFill="1" applyBorder="1" applyAlignment="1" applyProtection="1">
      <alignment horizontal="center" vertical="top"/>
    </xf>
    <xf numFmtId="0" fontId="36" fillId="7" borderId="1" xfId="555" applyFont="1" applyFill="1" applyBorder="1" applyAlignment="1" applyProtection="1">
      <alignment horizontal="justify" vertical="justify"/>
    </xf>
    <xf numFmtId="0" fontId="34" fillId="7" borderId="1" xfId="555" applyFont="1" applyFill="1" applyBorder="1" applyAlignment="1" applyProtection="1">
      <alignment vertical="top"/>
    </xf>
    <xf numFmtId="4" fontId="34" fillId="7" borderId="1" xfId="555" applyNumberFormat="1" applyFont="1" applyFill="1" applyBorder="1" applyAlignment="1" applyProtection="1">
      <alignment horizontal="center" vertical="center" wrapText="1"/>
    </xf>
    <xf numFmtId="165" fontId="36" fillId="2" borderId="1" xfId="555" applyNumberFormat="1" applyFont="1" applyFill="1" applyBorder="1" applyAlignment="1" applyProtection="1">
      <alignment horizontal="right" vertical="top"/>
    </xf>
    <xf numFmtId="0" fontId="36" fillId="2" borderId="1" xfId="555" applyFont="1" applyFill="1" applyBorder="1" applyAlignment="1" applyProtection="1">
      <alignment horizontal="justify" vertical="justify"/>
    </xf>
    <xf numFmtId="0" fontId="34" fillId="2" borderId="1" xfId="555" applyFont="1" applyFill="1" applyBorder="1" applyAlignment="1" applyProtection="1">
      <alignment vertical="top"/>
    </xf>
    <xf numFmtId="4" fontId="34" fillId="2" borderId="1" xfId="555" applyNumberFormat="1" applyFont="1" applyFill="1" applyBorder="1" applyAlignment="1" applyProtection="1">
      <alignment horizontal="center" vertical="center" wrapText="1"/>
    </xf>
    <xf numFmtId="164" fontId="36" fillId="2" borderId="1" xfId="0" applyNumberFormat="1" applyFont="1" applyFill="1" applyBorder="1" applyAlignment="1" applyProtection="1">
      <alignment horizontal="right" vertical="center"/>
    </xf>
    <xf numFmtId="0" fontId="36" fillId="0" borderId="1" xfId="0" applyFont="1" applyFill="1" applyBorder="1" applyAlignment="1" applyProtection="1">
      <alignment horizontal="justify" vertical="center" wrapText="1"/>
    </xf>
    <xf numFmtId="0" fontId="34" fillId="2" borderId="1" xfId="0" applyFont="1" applyFill="1" applyBorder="1" applyAlignment="1" applyProtection="1">
      <alignment vertical="center"/>
    </xf>
    <xf numFmtId="165" fontId="36" fillId="7" borderId="1" xfId="299" applyNumberFormat="1" applyFont="1" applyFill="1" applyBorder="1" applyAlignment="1" applyProtection="1">
      <alignment horizontal="center" vertical="center"/>
    </xf>
    <xf numFmtId="0" fontId="36" fillId="7" borderId="1" xfId="299" applyFont="1" applyFill="1" applyBorder="1" applyAlignment="1" applyProtection="1">
      <alignment horizontal="justify" vertical="top"/>
    </xf>
    <xf numFmtId="0" fontId="34" fillId="7" borderId="1" xfId="299" applyFont="1" applyFill="1" applyBorder="1" applyAlignment="1" applyProtection="1">
      <alignment horizontal="center" vertical="center"/>
    </xf>
    <xf numFmtId="4" fontId="36" fillId="7" borderId="1" xfId="0" applyNumberFormat="1" applyFont="1" applyFill="1" applyBorder="1" applyAlignment="1" applyProtection="1">
      <alignment horizontal="center" vertical="center"/>
    </xf>
    <xf numFmtId="165" fontId="36" fillId="8" borderId="1" xfId="15" applyNumberFormat="1" applyFont="1" applyFill="1" applyBorder="1" applyAlignment="1" applyProtection="1">
      <alignment horizontal="center" vertical="center"/>
    </xf>
    <xf numFmtId="0" fontId="36" fillId="8" borderId="1" xfId="15" applyFont="1" applyFill="1" applyBorder="1" applyAlignment="1" applyProtection="1">
      <alignment horizontal="justify" vertical="top" wrapText="1"/>
    </xf>
    <xf numFmtId="0" fontId="36" fillId="8" borderId="1" xfId="15" applyFont="1" applyFill="1" applyBorder="1" applyAlignment="1" applyProtection="1">
      <alignment horizontal="center" vertical="center"/>
    </xf>
    <xf numFmtId="4" fontId="34" fillId="8" borderId="1" xfId="15" applyNumberFormat="1" applyFont="1" applyFill="1" applyBorder="1" applyAlignment="1" applyProtection="1">
      <alignment horizontal="center" vertical="center"/>
    </xf>
    <xf numFmtId="164" fontId="34" fillId="0" borderId="1" xfId="15" applyNumberFormat="1" applyFont="1" applyBorder="1" applyAlignment="1" applyProtection="1">
      <alignment horizontal="center" vertical="center"/>
    </xf>
    <xf numFmtId="0" fontId="34" fillId="0" borderId="1" xfId="15" applyFont="1" applyBorder="1" applyAlignment="1" applyProtection="1">
      <alignment horizontal="justify" vertical="top" wrapText="1"/>
    </xf>
    <xf numFmtId="0" fontId="34" fillId="0" borderId="1" xfId="15" applyFont="1" applyBorder="1" applyAlignment="1" applyProtection="1">
      <alignment horizontal="center" vertical="center"/>
    </xf>
    <xf numFmtId="4" fontId="34" fillId="0" borderId="1" xfId="15" applyNumberFormat="1" applyFont="1" applyBorder="1" applyAlignment="1" applyProtection="1">
      <alignment horizontal="center" vertical="center"/>
    </xf>
    <xf numFmtId="164" fontId="34" fillId="0" borderId="1" xfId="0" applyNumberFormat="1" applyFont="1" applyBorder="1" applyAlignment="1" applyProtection="1">
      <alignment horizontal="center" vertical="center"/>
    </xf>
    <xf numFmtId="0" fontId="34" fillId="0" borderId="1" xfId="0" applyFont="1" applyBorder="1" applyAlignment="1" applyProtection="1">
      <alignment horizontal="center" vertical="center"/>
    </xf>
    <xf numFmtId="0" fontId="36" fillId="0" borderId="1" xfId="0" applyFont="1" applyFill="1" applyBorder="1" applyAlignment="1" applyProtection="1">
      <alignment horizontal="justify" vertical="top" wrapText="1"/>
    </xf>
    <xf numFmtId="0" fontId="36" fillId="0" borderId="1" xfId="0" applyFont="1" applyFill="1" applyBorder="1" applyAlignment="1" applyProtection="1">
      <alignment horizontal="center" vertical="center" wrapText="1"/>
    </xf>
    <xf numFmtId="4" fontId="34" fillId="0" borderId="1" xfId="555" applyNumberFormat="1" applyFont="1" applyBorder="1" applyAlignment="1" applyProtection="1">
      <alignment horizontal="center" vertical="center"/>
    </xf>
    <xf numFmtId="0" fontId="36" fillId="8" borderId="1" xfId="0" applyFont="1" applyFill="1" applyBorder="1" applyAlignment="1" applyProtection="1">
      <alignment horizontal="center" vertical="center"/>
    </xf>
    <xf numFmtId="0" fontId="36" fillId="8" borderId="1" xfId="0" applyFont="1" applyFill="1" applyBorder="1" applyAlignment="1" applyProtection="1">
      <alignment horizontal="justify" vertical="top" wrapText="1"/>
    </xf>
    <xf numFmtId="0" fontId="36" fillId="8" borderId="1" xfId="0" applyFont="1" applyFill="1" applyBorder="1" applyAlignment="1" applyProtection="1">
      <alignment horizontal="center" vertical="center" wrapText="1"/>
    </xf>
    <xf numFmtId="4" fontId="34" fillId="8" borderId="1" xfId="555" applyNumberFormat="1" applyFont="1" applyFill="1" applyBorder="1" applyAlignment="1" applyProtection="1">
      <alignment horizontal="center" vertical="center"/>
    </xf>
    <xf numFmtId="0" fontId="34" fillId="8" borderId="1" xfId="0" applyFont="1" applyFill="1" applyBorder="1" applyAlignment="1" applyProtection="1">
      <alignment horizontal="center" vertical="center"/>
    </xf>
    <xf numFmtId="0" fontId="34" fillId="0" borderId="1" xfId="0" applyFont="1" applyFill="1" applyBorder="1" applyAlignment="1" applyProtection="1">
      <alignment horizontal="justify" vertical="top" wrapText="1"/>
    </xf>
    <xf numFmtId="0" fontId="34" fillId="0" borderId="1" xfId="0" applyFont="1" applyFill="1" applyBorder="1" applyAlignment="1" applyProtection="1">
      <alignment horizontal="center" vertical="center" wrapText="1"/>
    </xf>
    <xf numFmtId="164" fontId="34" fillId="0" borderId="0" xfId="0" applyNumberFormat="1" applyFont="1" applyBorder="1" applyAlignment="1" applyProtection="1">
      <alignment horizontal="center" vertical="center"/>
    </xf>
    <xf numFmtId="4" fontId="34" fillId="0" borderId="0" xfId="555" applyNumberFormat="1" applyFont="1" applyBorder="1" applyAlignment="1" applyProtection="1">
      <alignment horizontal="center" vertical="center"/>
    </xf>
    <xf numFmtId="0" fontId="34" fillId="0" borderId="1" xfId="15" applyFont="1" applyBorder="1" applyProtection="1"/>
    <xf numFmtId="0" fontId="34" fillId="0" borderId="1" xfId="555" applyFont="1" applyBorder="1" applyAlignment="1" applyProtection="1">
      <alignment horizontal="justify" vertical="top"/>
    </xf>
    <xf numFmtId="0" fontId="34" fillId="0" borderId="1" xfId="555" applyFont="1" applyBorder="1" applyAlignment="1" applyProtection="1">
      <alignment horizontal="center" vertical="center" wrapText="1"/>
    </xf>
    <xf numFmtId="4" fontId="34" fillId="0" borderId="1" xfId="555" applyNumberFormat="1" applyFont="1" applyFill="1" applyBorder="1" applyAlignment="1" applyProtection="1">
      <alignment horizontal="center" vertical="center" wrapText="1"/>
    </xf>
    <xf numFmtId="0" fontId="34" fillId="0" borderId="1" xfId="555" applyFont="1" applyFill="1" applyBorder="1" applyAlignment="1" applyProtection="1">
      <alignment horizontal="justify" vertical="top" wrapText="1"/>
    </xf>
    <xf numFmtId="164" fontId="34" fillId="0" borderId="0" xfId="14" applyNumberFormat="1" applyFont="1" applyFill="1" applyBorder="1" applyAlignment="1" applyProtection="1">
      <alignment horizontal="center" vertical="center"/>
    </xf>
    <xf numFmtId="0" fontId="34" fillId="0" borderId="0" xfId="555" applyFont="1" applyFill="1" applyBorder="1" applyAlignment="1" applyProtection="1">
      <alignment horizontal="justify" vertical="top" wrapText="1"/>
    </xf>
    <xf numFmtId="0" fontId="34" fillId="0" borderId="0" xfId="555" applyFont="1" applyBorder="1" applyAlignment="1" applyProtection="1">
      <alignment horizontal="center" vertical="center" wrapText="1"/>
    </xf>
    <xf numFmtId="4" fontId="34" fillId="0" borderId="0" xfId="555" applyNumberFormat="1" applyFont="1" applyFill="1" applyBorder="1" applyAlignment="1" applyProtection="1">
      <alignment horizontal="center" vertical="center" wrapText="1"/>
    </xf>
    <xf numFmtId="0" fontId="34" fillId="0" borderId="0" xfId="555" applyFont="1" applyBorder="1" applyAlignment="1" applyProtection="1">
      <alignment horizontal="justify" vertical="top" wrapText="1"/>
    </xf>
    <xf numFmtId="2" fontId="34" fillId="0" borderId="0" xfId="555" applyNumberFormat="1" applyFont="1" applyBorder="1" applyAlignment="1" applyProtection="1">
      <alignment horizontal="center" vertical="center"/>
    </xf>
    <xf numFmtId="0" fontId="34" fillId="0" borderId="1" xfId="1826" applyFont="1" applyBorder="1" applyAlignment="1" applyProtection="1">
      <alignment horizontal="justify" vertical="top" wrapText="1"/>
    </xf>
    <xf numFmtId="0" fontId="34" fillId="0" borderId="1" xfId="1829" applyFont="1" applyFill="1" applyBorder="1" applyAlignment="1" applyProtection="1">
      <alignment horizontal="justify" vertical="top"/>
    </xf>
    <xf numFmtId="0" fontId="34" fillId="0" borderId="1" xfId="555" applyFont="1" applyFill="1" applyBorder="1" applyAlignment="1" applyProtection="1">
      <alignment horizontal="justify" vertical="top"/>
    </xf>
    <xf numFmtId="4" fontId="34" fillId="0" borderId="1" xfId="1830" applyNumberFormat="1" applyFont="1" applyFill="1" applyBorder="1" applyAlignment="1" applyProtection="1">
      <alignment horizontal="center" vertical="center"/>
    </xf>
    <xf numFmtId="164" fontId="34" fillId="0" borderId="1" xfId="555" applyNumberFormat="1" applyFont="1" applyBorder="1" applyAlignment="1" applyProtection="1">
      <alignment horizontal="center" vertical="center" wrapText="1"/>
    </xf>
    <xf numFmtId="4" fontId="34" fillId="0" borderId="1" xfId="1831" applyNumberFormat="1" applyFont="1" applyFill="1" applyBorder="1" applyAlignment="1" applyProtection="1">
      <alignment horizontal="center" vertical="center"/>
    </xf>
    <xf numFmtId="164" fontId="34" fillId="0" borderId="1" xfId="14" applyNumberFormat="1" applyFont="1" applyFill="1" applyBorder="1" applyAlignment="1" applyProtection="1">
      <alignment horizontal="center" vertical="center"/>
    </xf>
    <xf numFmtId="0" fontId="36" fillId="8" borderId="1" xfId="555" applyFont="1" applyFill="1" applyBorder="1" applyAlignment="1" applyProtection="1">
      <alignment horizontal="left" vertical="center" wrapText="1"/>
    </xf>
    <xf numFmtId="164" fontId="36" fillId="8" borderId="1" xfId="555" applyNumberFormat="1" applyFont="1" applyFill="1" applyBorder="1" applyAlignment="1" applyProtection="1">
      <alignment vertical="center" wrapText="1"/>
    </xf>
    <xf numFmtId="4" fontId="36" fillId="8" borderId="1" xfId="555" applyNumberFormat="1" applyFont="1" applyFill="1" applyBorder="1" applyAlignment="1" applyProtection="1">
      <alignment horizontal="center" vertical="center" wrapText="1"/>
    </xf>
    <xf numFmtId="0" fontId="34" fillId="0" borderId="1" xfId="1826" applyFont="1" applyBorder="1" applyAlignment="1" applyProtection="1">
      <alignment horizontal="center" vertical="center" wrapText="1"/>
    </xf>
    <xf numFmtId="2" fontId="16" fillId="0" borderId="0" xfId="563" applyNumberFormat="1" applyFont="1" applyFill="1" applyBorder="1" applyAlignment="1" applyProtection="1">
      <alignment horizontal="center" vertical="center"/>
    </xf>
    <xf numFmtId="2" fontId="16" fillId="0" borderId="1" xfId="563" applyNumberFormat="1" applyFont="1" applyFill="1" applyBorder="1" applyAlignment="1" applyProtection="1">
      <alignment horizontal="center" vertical="center"/>
    </xf>
    <xf numFmtId="4" fontId="34" fillId="0" borderId="1" xfId="563" applyNumberFormat="1" applyFont="1" applyFill="1" applyBorder="1" applyAlignment="1" applyProtection="1">
      <alignment horizontal="center" vertical="center"/>
    </xf>
    <xf numFmtId="0" fontId="36" fillId="8" borderId="1" xfId="555" applyFont="1" applyFill="1" applyBorder="1" applyAlignment="1" applyProtection="1">
      <alignment horizontal="center" vertical="center" wrapText="1"/>
    </xf>
    <xf numFmtId="0" fontId="34" fillId="0" borderId="1" xfId="1832" applyFont="1" applyFill="1" applyBorder="1" applyAlignment="1" applyProtection="1">
      <alignment horizontal="justify" vertical="top" wrapText="1"/>
    </xf>
    <xf numFmtId="164" fontId="34" fillId="0" borderId="1" xfId="555" applyNumberFormat="1" applyFont="1" applyFill="1" applyBorder="1" applyAlignment="1" applyProtection="1">
      <alignment horizontal="center" vertical="center" wrapText="1"/>
    </xf>
    <xf numFmtId="0" fontId="36" fillId="0" borderId="1" xfId="555" applyFont="1" applyFill="1" applyBorder="1" applyAlignment="1" applyProtection="1">
      <alignment vertical="top"/>
    </xf>
    <xf numFmtId="0" fontId="34" fillId="0" borderId="1" xfId="1832" applyFont="1" applyFill="1" applyBorder="1" applyAlignment="1" applyProtection="1">
      <alignment horizontal="center" vertical="center"/>
    </xf>
    <xf numFmtId="0" fontId="34" fillId="0" borderId="0" xfId="0" applyFont="1" applyBorder="1" applyAlignment="1" applyProtection="1">
      <alignment horizontal="justify" vertical="justify" wrapText="1"/>
    </xf>
    <xf numFmtId="0" fontId="34" fillId="7" borderId="1" xfId="555" applyFont="1" applyFill="1" applyBorder="1" applyAlignment="1" applyProtection="1">
      <alignment horizontal="center" vertical="center"/>
    </xf>
    <xf numFmtId="0" fontId="36" fillId="8" borderId="1" xfId="555" applyFont="1" applyFill="1" applyBorder="1" applyAlignment="1" applyProtection="1">
      <alignment horizontal="justify" vertical="top"/>
    </xf>
    <xf numFmtId="0" fontId="36" fillId="8" borderId="1" xfId="555" applyFont="1" applyFill="1" applyBorder="1" applyAlignment="1" applyProtection="1">
      <alignment horizontal="center" vertical="center"/>
    </xf>
    <xf numFmtId="4" fontId="36" fillId="8" borderId="1" xfId="555" applyNumberFormat="1" applyFont="1" applyFill="1" applyBorder="1" applyAlignment="1" applyProtection="1">
      <alignment horizontal="center" vertical="center"/>
    </xf>
    <xf numFmtId="165" fontId="36" fillId="8" borderId="1" xfId="555" applyNumberFormat="1" applyFont="1" applyFill="1" applyBorder="1" applyAlignment="1" applyProtection="1">
      <alignment horizontal="center" vertical="top"/>
    </xf>
    <xf numFmtId="164" fontId="34" fillId="0" borderId="1" xfId="14" applyNumberFormat="1" applyFont="1" applyFill="1" applyBorder="1" applyAlignment="1" applyProtection="1">
      <alignment horizontal="center" vertical="top"/>
    </xf>
    <xf numFmtId="0" fontId="36" fillId="0" borderId="1" xfId="14" applyFont="1" applyFill="1" applyBorder="1" applyAlignment="1" applyProtection="1">
      <alignment horizontal="center" vertical="center" wrapText="1"/>
    </xf>
    <xf numFmtId="165" fontId="36" fillId="8" borderId="1" xfId="14" applyNumberFormat="1" applyFont="1" applyFill="1" applyBorder="1" applyAlignment="1" applyProtection="1">
      <alignment horizontal="center" vertical="top"/>
    </xf>
    <xf numFmtId="0" fontId="34" fillId="0" borderId="1" xfId="555" applyFont="1" applyBorder="1" applyAlignment="1" applyProtection="1">
      <alignment horizontal="center" vertical="center"/>
    </xf>
    <xf numFmtId="0" fontId="34" fillId="0" borderId="1" xfId="555" applyFont="1" applyBorder="1" applyAlignment="1" applyProtection="1">
      <alignment horizontal="justify" vertical="top" wrapText="1"/>
    </xf>
    <xf numFmtId="0" fontId="34" fillId="0" borderId="1" xfId="0" applyFont="1" applyFill="1" applyBorder="1" applyAlignment="1" applyProtection="1">
      <alignment horizontal="justify" vertical="center" wrapText="1"/>
    </xf>
    <xf numFmtId="0" fontId="34" fillId="0" borderId="1" xfId="0" applyFont="1" applyFill="1" applyBorder="1" applyAlignment="1" applyProtection="1">
      <alignment horizontal="justify" vertical="center"/>
    </xf>
    <xf numFmtId="0" fontId="36" fillId="0" borderId="1" xfId="555" applyFont="1" applyFill="1" applyBorder="1" applyAlignment="1" applyProtection="1">
      <alignment horizontal="justify" vertical="center" wrapText="1"/>
    </xf>
    <xf numFmtId="4" fontId="36" fillId="0" borderId="1" xfId="555" applyNumberFormat="1" applyFont="1" applyFill="1" applyBorder="1" applyAlignment="1" applyProtection="1">
      <alignment horizontal="center" vertical="center" wrapText="1"/>
    </xf>
    <xf numFmtId="164" fontId="36" fillId="8" borderId="1" xfId="555" applyNumberFormat="1" applyFont="1" applyFill="1" applyBorder="1" applyAlignment="1" applyProtection="1">
      <alignment horizontal="center" vertical="center" wrapText="1"/>
    </xf>
    <xf numFmtId="164" fontId="36" fillId="8" borderId="1" xfId="555" applyNumberFormat="1" applyFont="1" applyFill="1" applyBorder="1" applyAlignment="1" applyProtection="1">
      <alignment horizontal="left" vertical="center" wrapText="1"/>
    </xf>
    <xf numFmtId="166" fontId="36" fillId="0" borderId="1" xfId="555" applyNumberFormat="1" applyFont="1" applyBorder="1" applyAlignment="1" applyProtection="1">
      <alignment horizontal="center" vertical="center"/>
    </xf>
    <xf numFmtId="0" fontId="36" fillId="0" borderId="1" xfId="555" applyFont="1" applyBorder="1" applyAlignment="1" applyProtection="1">
      <alignment vertical="top"/>
    </xf>
    <xf numFmtId="4" fontId="34" fillId="0" borderId="1" xfId="555" applyNumberFormat="1" applyFont="1" applyBorder="1" applyAlignment="1" applyProtection="1">
      <alignment horizontal="center" vertical="center" wrapText="1"/>
    </xf>
    <xf numFmtId="0" fontId="34" fillId="0" borderId="1" xfId="0" applyFont="1" applyBorder="1" applyAlignment="1" applyProtection="1">
      <alignment horizontal="justify" vertical="top" wrapText="1"/>
    </xf>
    <xf numFmtId="0" fontId="34" fillId="0" borderId="1" xfId="0" applyFont="1" applyBorder="1" applyAlignment="1" applyProtection="1">
      <alignment horizontal="center" vertical="center" wrapText="1"/>
    </xf>
    <xf numFmtId="164" fontId="34" fillId="0" borderId="1" xfId="0" applyNumberFormat="1" applyFont="1" applyFill="1" applyBorder="1" applyAlignment="1" applyProtection="1">
      <alignment horizontal="center" vertical="center" wrapText="1"/>
    </xf>
    <xf numFmtId="2" fontId="34" fillId="0" borderId="1" xfId="0" applyNumberFormat="1" applyFont="1" applyBorder="1" applyAlignment="1" applyProtection="1">
      <alignment horizontal="center" vertical="center"/>
    </xf>
    <xf numFmtId="0" fontId="36" fillId="8" borderId="1" xfId="555" applyFont="1" applyFill="1" applyBorder="1" applyAlignment="1" applyProtection="1">
      <alignment horizontal="justify" vertical="center" wrapText="1"/>
    </xf>
    <xf numFmtId="0" fontId="34" fillId="0" borderId="1" xfId="1826" applyFont="1" applyBorder="1" applyAlignment="1" applyProtection="1">
      <alignment horizontal="left" vertical="center" wrapText="1"/>
    </xf>
    <xf numFmtId="4" fontId="34" fillId="0" borderId="1" xfId="0" applyNumberFormat="1" applyFont="1" applyFill="1" applyBorder="1" applyAlignment="1" applyProtection="1">
      <alignment horizontal="center" vertical="center"/>
    </xf>
    <xf numFmtId="165" fontId="36" fillId="8" borderId="1" xfId="555" applyNumberFormat="1" applyFont="1" applyFill="1" applyBorder="1" applyAlignment="1" applyProtection="1">
      <alignment horizontal="right" vertical="center" wrapText="1"/>
    </xf>
    <xf numFmtId="0" fontId="34" fillId="8" borderId="1" xfId="555" applyFont="1" applyFill="1" applyBorder="1" applyAlignment="1" applyProtection="1">
      <alignment horizontal="center" vertical="center" wrapText="1"/>
    </xf>
    <xf numFmtId="4" fontId="34" fillId="8" borderId="1" xfId="555" applyNumberFormat="1" applyFont="1" applyFill="1" applyBorder="1" applyAlignment="1" applyProtection="1">
      <alignment horizontal="center" vertical="center" wrapText="1"/>
    </xf>
    <xf numFmtId="0" fontId="36" fillId="8" borderId="1" xfId="555" applyFont="1" applyFill="1" applyBorder="1" applyAlignment="1" applyProtection="1">
      <alignment horizontal="right" vertical="center" wrapText="1"/>
    </xf>
    <xf numFmtId="164" fontId="34" fillId="0" borderId="1" xfId="1826" applyNumberFormat="1" applyFont="1" applyFill="1" applyBorder="1" applyAlignment="1" applyProtection="1">
      <alignment horizontal="center" vertical="center" wrapText="1"/>
    </xf>
    <xf numFmtId="165" fontId="34" fillId="0" borderId="1" xfId="1826" applyNumberFormat="1" applyFont="1" applyFill="1" applyBorder="1" applyAlignment="1" applyProtection="1">
      <alignment horizontal="center" vertical="center" wrapText="1"/>
    </xf>
    <xf numFmtId="4" fontId="34" fillId="0" borderId="1" xfId="0" applyNumberFormat="1" applyFont="1" applyFill="1" applyBorder="1" applyAlignment="1" applyProtection="1">
      <alignment horizontal="center" vertical="center" wrapText="1"/>
    </xf>
    <xf numFmtId="0" fontId="34" fillId="0" borderId="1" xfId="555" applyFont="1" applyFill="1" applyBorder="1" applyAlignment="1" applyProtection="1">
      <alignment horizontal="center" vertical="center" wrapText="1"/>
    </xf>
    <xf numFmtId="0" fontId="34" fillId="0" borderId="1" xfId="1825" applyFont="1" applyBorder="1" applyProtection="1"/>
    <xf numFmtId="0" fontId="34" fillId="0" borderId="1" xfId="1825" applyFont="1" applyBorder="1" applyAlignment="1" applyProtection="1">
      <alignment horizontal="center" vertical="center"/>
    </xf>
    <xf numFmtId="4" fontId="34" fillId="0" borderId="1" xfId="1825" applyNumberFormat="1" applyFont="1" applyFill="1" applyBorder="1" applyAlignment="1" applyProtection="1">
      <alignment horizontal="center" vertical="center"/>
    </xf>
    <xf numFmtId="165" fontId="36" fillId="0" borderId="1" xfId="0" applyNumberFormat="1" applyFont="1" applyBorder="1" applyAlignment="1" applyProtection="1">
      <alignment vertical="top" wrapText="1"/>
    </xf>
    <xf numFmtId="4" fontId="34" fillId="0" borderId="1" xfId="555" applyNumberFormat="1" applyFont="1" applyBorder="1" applyAlignment="1" applyProtection="1">
      <alignment wrapText="1"/>
    </xf>
    <xf numFmtId="0" fontId="34" fillId="0" borderId="1" xfId="14" applyFont="1" applyFill="1" applyBorder="1" applyAlignment="1" applyProtection="1">
      <alignment horizontal="center" vertical="center"/>
    </xf>
    <xf numFmtId="0" fontId="36" fillId="8" borderId="1" xfId="555" applyFont="1" applyFill="1" applyBorder="1" applyAlignment="1" applyProtection="1">
      <alignment horizontal="right" vertical="top"/>
    </xf>
    <xf numFmtId="0" fontId="34" fillId="8" borderId="1" xfId="555" applyFont="1" applyFill="1" applyBorder="1" applyProtection="1"/>
    <xf numFmtId="0" fontId="36" fillId="0" borderId="1" xfId="14" applyFont="1" applyFill="1" applyBorder="1" applyAlignment="1" applyProtection="1">
      <alignment horizontal="distributed" vertical="center"/>
    </xf>
    <xf numFmtId="164" fontId="34" fillId="8" borderId="1" xfId="14" applyNumberFormat="1" applyFont="1" applyFill="1" applyBorder="1" applyAlignment="1" applyProtection="1">
      <alignment horizontal="center" vertical="top"/>
    </xf>
    <xf numFmtId="0" fontId="34" fillId="8" borderId="1" xfId="0" applyFont="1" applyFill="1" applyBorder="1" applyAlignment="1" applyProtection="1">
      <alignment horizontal="justify" vertical="center" wrapText="1"/>
    </xf>
    <xf numFmtId="0" fontId="36" fillId="8" borderId="1" xfId="14" applyFont="1" applyFill="1" applyBorder="1" applyAlignment="1" applyProtection="1">
      <alignment horizontal="center" vertical="center" wrapText="1"/>
    </xf>
    <xf numFmtId="4" fontId="34" fillId="0" borderId="1" xfId="0" applyNumberFormat="1" applyFont="1" applyBorder="1" applyAlignment="1" applyProtection="1">
      <alignment horizontal="center" vertical="center"/>
    </xf>
    <xf numFmtId="0" fontId="34" fillId="8" borderId="1" xfId="14" applyFont="1" applyFill="1" applyBorder="1" applyAlignment="1" applyProtection="1">
      <alignment horizontal="center" vertical="center"/>
    </xf>
    <xf numFmtId="4" fontId="34" fillId="8" borderId="1" xfId="0" applyNumberFormat="1" applyFont="1" applyFill="1" applyBorder="1" applyAlignment="1" applyProtection="1">
      <alignment horizontal="center" vertical="center"/>
    </xf>
    <xf numFmtId="0" fontId="16" fillId="0" borderId="0" xfId="299" applyFont="1" applyBorder="1" applyProtection="1"/>
    <xf numFmtId="0" fontId="34" fillId="0" borderId="0" xfId="299" applyFont="1" applyBorder="1" applyAlignment="1" applyProtection="1">
      <alignment horizontal="center" vertical="center"/>
    </xf>
    <xf numFmtId="0" fontId="34" fillId="0" borderId="0" xfId="299" applyFont="1" applyBorder="1" applyAlignment="1" applyProtection="1">
      <alignment horizontal="justify" vertical="top"/>
    </xf>
    <xf numFmtId="4" fontId="34" fillId="0" borderId="0" xfId="299" applyNumberFormat="1" applyFont="1" applyBorder="1" applyAlignment="1" applyProtection="1">
      <alignment horizontal="center" vertical="center"/>
    </xf>
    <xf numFmtId="4" fontId="16" fillId="0" borderId="0" xfId="306" applyNumberFormat="1" applyFont="1" applyBorder="1" applyAlignment="1" applyProtection="1">
      <alignment horizontal="center" vertical="center"/>
    </xf>
    <xf numFmtId="44" fontId="16" fillId="0" borderId="0" xfId="306" applyFont="1" applyBorder="1" applyAlignment="1" applyProtection="1">
      <alignment horizontal="center" vertical="center"/>
    </xf>
    <xf numFmtId="44" fontId="34" fillId="0" borderId="0" xfId="306" applyFont="1" applyBorder="1" applyAlignment="1" applyProtection="1">
      <alignment horizontal="center" vertical="center"/>
    </xf>
    <xf numFmtId="0" fontId="34" fillId="0" borderId="0" xfId="555" applyFont="1" applyBorder="1" applyProtection="1"/>
    <xf numFmtId="0" fontId="34" fillId="0" borderId="0" xfId="555" applyFont="1" applyBorder="1" applyAlignment="1" applyProtection="1">
      <alignment horizontal="center" vertical="center"/>
    </xf>
    <xf numFmtId="4" fontId="34" fillId="0" borderId="0" xfId="555" applyNumberFormat="1" applyFont="1" applyBorder="1" applyAlignment="1" applyProtection="1">
      <alignment horizontal="center" vertical="top"/>
    </xf>
    <xf numFmtId="0" fontId="35" fillId="0" borderId="0" xfId="0" applyFont="1" applyFill="1" applyProtection="1"/>
    <xf numFmtId="39" fontId="36" fillId="0" borderId="0" xfId="1" applyFont="1" applyAlignment="1" applyProtection="1">
      <alignment horizontal="center" vertical="center"/>
    </xf>
    <xf numFmtId="44" fontId="35" fillId="0" borderId="0" xfId="306" applyFont="1" applyFill="1" applyBorder="1" applyProtection="1"/>
    <xf numFmtId="39" fontId="34" fillId="0" borderId="0" xfId="1" applyFont="1" applyAlignment="1" applyProtection="1">
      <alignment horizontal="center" vertical="center"/>
    </xf>
    <xf numFmtId="44" fontId="34" fillId="0" borderId="0" xfId="306" applyFont="1" applyBorder="1" applyProtection="1"/>
  </cellXfs>
  <cellStyles count="10650">
    <cellStyle name="0,0_x000d__x000a_NA_x000d__x000a_" xfId="301"/>
    <cellStyle name="Comma 2" xfId="9"/>
    <cellStyle name="Comma 2 10" xfId="1071"/>
    <cellStyle name="Comma 2 10 2" xfId="2861"/>
    <cellStyle name="Comma 2 10 2 2" xfId="8137"/>
    <cellStyle name="Comma 2 10 3" xfId="4620"/>
    <cellStyle name="Comma 2 10 3 2" xfId="9893"/>
    <cellStyle name="Comma 2 10 4" xfId="6380"/>
    <cellStyle name="Comma 2 11" xfId="573"/>
    <cellStyle name="Comma 2 11 2" xfId="2363"/>
    <cellStyle name="Comma 2 11 2 2" xfId="7639"/>
    <cellStyle name="Comma 2 11 3" xfId="4122"/>
    <cellStyle name="Comma 2 11 3 2" xfId="9395"/>
    <cellStyle name="Comma 2 11 4" xfId="5882"/>
    <cellStyle name="Comma 2 12" xfId="1575"/>
    <cellStyle name="Comma 2 12 2" xfId="3360"/>
    <cellStyle name="Comma 2 12 2 2" xfId="8636"/>
    <cellStyle name="Comma 2 12 3" xfId="5119"/>
    <cellStyle name="Comma 2 12 3 2" xfId="10392"/>
    <cellStyle name="Comma 2 12 4" xfId="6879"/>
    <cellStyle name="Comma 2 13" xfId="1841"/>
    <cellStyle name="Comma 2 13 2" xfId="7136"/>
    <cellStyle name="Comma 2 14" xfId="3619"/>
    <cellStyle name="Comma 2 14 2" xfId="8892"/>
    <cellStyle name="Comma 2 15" xfId="5379"/>
    <cellStyle name="Comma 2 2" xfId="30"/>
    <cellStyle name="Comma 2 2 10" xfId="1583"/>
    <cellStyle name="Comma 2 2 10 2" xfId="3368"/>
    <cellStyle name="Comma 2 2 10 2 2" xfId="8644"/>
    <cellStyle name="Comma 2 2 10 3" xfId="5127"/>
    <cellStyle name="Comma 2 2 10 3 2" xfId="10400"/>
    <cellStyle name="Comma 2 2 10 4" xfId="6887"/>
    <cellStyle name="Comma 2 2 11" xfId="1852"/>
    <cellStyle name="Comma 2 2 11 2" xfId="7143"/>
    <cellStyle name="Comma 2 2 12" xfId="3626"/>
    <cellStyle name="Comma 2 2 12 2" xfId="8899"/>
    <cellStyle name="Comma 2 2 13" xfId="5386"/>
    <cellStyle name="Comma 2 2 2" xfId="48"/>
    <cellStyle name="Comma 2 2 2 10" xfId="1866"/>
    <cellStyle name="Comma 2 2 2 10 2" xfId="7157"/>
    <cellStyle name="Comma 2 2 2 11" xfId="3640"/>
    <cellStyle name="Comma 2 2 2 11 2" xfId="8913"/>
    <cellStyle name="Comma 2 2 2 12" xfId="5400"/>
    <cellStyle name="Comma 2 2 2 2" xfId="138"/>
    <cellStyle name="Comma 2 2 2 2 10" xfId="5464"/>
    <cellStyle name="Comma 2 2 2 2 2" xfId="294"/>
    <cellStyle name="Comma 2 2 2 2 2 2" xfId="550"/>
    <cellStyle name="Comma 2 2 2 2 2 2 2" xfId="1561"/>
    <cellStyle name="Comma 2 2 2 2 2 2 2 2" xfId="3351"/>
    <cellStyle name="Comma 2 2 2 2 2 2 2 2 2" xfId="8627"/>
    <cellStyle name="Comma 2 2 2 2 2 2 2 3" xfId="5110"/>
    <cellStyle name="Comma 2 2 2 2 2 2 2 3 2" xfId="10383"/>
    <cellStyle name="Comma 2 2 2 2 2 2 2 4" xfId="6870"/>
    <cellStyle name="Comma 2 2 2 2 2 2 3" xfId="1063"/>
    <cellStyle name="Comma 2 2 2 2 2 2 3 2" xfId="2853"/>
    <cellStyle name="Comma 2 2 2 2 2 2 3 2 2" xfId="8129"/>
    <cellStyle name="Comma 2 2 2 2 2 2 3 3" xfId="4612"/>
    <cellStyle name="Comma 2 2 2 2 2 2 3 3 2" xfId="9885"/>
    <cellStyle name="Comma 2 2 2 2 2 2 3 4" xfId="6372"/>
    <cellStyle name="Comma 2 2 2 2 2 2 4" xfId="2345"/>
    <cellStyle name="Comma 2 2 2 2 2 2 4 2" xfId="7626"/>
    <cellStyle name="Comma 2 2 2 2 2 2 5" xfId="4109"/>
    <cellStyle name="Comma 2 2 2 2 2 2 5 2" xfId="9382"/>
    <cellStyle name="Comma 2 2 2 2 2 2 6" xfId="5869"/>
    <cellStyle name="Comma 2 2 2 2 2 3" xfId="1312"/>
    <cellStyle name="Comma 2 2 2 2 2 3 2" xfId="3102"/>
    <cellStyle name="Comma 2 2 2 2 2 3 2 2" xfId="8378"/>
    <cellStyle name="Comma 2 2 2 2 2 3 3" xfId="4861"/>
    <cellStyle name="Comma 2 2 2 2 2 3 3 2" xfId="10134"/>
    <cellStyle name="Comma 2 2 2 2 2 3 4" xfId="6621"/>
    <cellStyle name="Comma 2 2 2 2 2 4" xfId="814"/>
    <cellStyle name="Comma 2 2 2 2 2 4 2" xfId="2604"/>
    <cellStyle name="Comma 2 2 2 2 2 4 2 2" xfId="7880"/>
    <cellStyle name="Comma 2 2 2 2 2 4 3" xfId="4363"/>
    <cellStyle name="Comma 2 2 2 2 2 4 3 2" xfId="9636"/>
    <cellStyle name="Comma 2 2 2 2 2 4 4" xfId="6123"/>
    <cellStyle name="Comma 2 2 2 2 2 5" xfId="1817"/>
    <cellStyle name="Comma 2 2 2 2 2 5 2" xfId="3602"/>
    <cellStyle name="Comma 2 2 2 2 2 5 2 2" xfId="8878"/>
    <cellStyle name="Comma 2 2 2 2 2 5 3" xfId="5361"/>
    <cellStyle name="Comma 2 2 2 2 2 5 3 2" xfId="10634"/>
    <cellStyle name="Comma 2 2 2 2 2 5 4" xfId="7121"/>
    <cellStyle name="Comma 2 2 2 2 2 6" xfId="2094"/>
    <cellStyle name="Comma 2 2 2 2 2 6 2" xfId="7377"/>
    <cellStyle name="Comma 2 2 2 2 2 7" xfId="3860"/>
    <cellStyle name="Comma 2 2 2 2 2 7 2" xfId="9133"/>
    <cellStyle name="Comma 2 2 2 2 2 8" xfId="5620"/>
    <cellStyle name="Comma 2 2 2 2 3" xfId="202"/>
    <cellStyle name="Comma 2 2 2 2 3 2" xfId="458"/>
    <cellStyle name="Comma 2 2 2 2 3 2 2" xfId="1469"/>
    <cellStyle name="Comma 2 2 2 2 3 2 2 2" xfId="3259"/>
    <cellStyle name="Comma 2 2 2 2 3 2 2 2 2" xfId="8535"/>
    <cellStyle name="Comma 2 2 2 2 3 2 2 3" xfId="5018"/>
    <cellStyle name="Comma 2 2 2 2 3 2 2 3 2" xfId="10291"/>
    <cellStyle name="Comma 2 2 2 2 3 2 2 4" xfId="6778"/>
    <cellStyle name="Comma 2 2 2 2 3 2 3" xfId="971"/>
    <cellStyle name="Comma 2 2 2 2 3 2 3 2" xfId="2761"/>
    <cellStyle name="Comma 2 2 2 2 3 2 3 2 2" xfId="8037"/>
    <cellStyle name="Comma 2 2 2 2 3 2 3 3" xfId="4520"/>
    <cellStyle name="Comma 2 2 2 2 3 2 3 3 2" xfId="9793"/>
    <cellStyle name="Comma 2 2 2 2 3 2 3 4" xfId="6280"/>
    <cellStyle name="Comma 2 2 2 2 3 2 4" xfId="2253"/>
    <cellStyle name="Comma 2 2 2 2 3 2 4 2" xfId="7534"/>
    <cellStyle name="Comma 2 2 2 2 3 2 5" xfId="4017"/>
    <cellStyle name="Comma 2 2 2 2 3 2 5 2" xfId="9290"/>
    <cellStyle name="Comma 2 2 2 2 3 2 6" xfId="5777"/>
    <cellStyle name="Comma 2 2 2 2 3 3" xfId="1220"/>
    <cellStyle name="Comma 2 2 2 2 3 3 2" xfId="3010"/>
    <cellStyle name="Comma 2 2 2 2 3 3 2 2" xfId="8286"/>
    <cellStyle name="Comma 2 2 2 2 3 3 3" xfId="4769"/>
    <cellStyle name="Comma 2 2 2 2 3 3 3 2" xfId="10042"/>
    <cellStyle name="Comma 2 2 2 2 3 3 4" xfId="6529"/>
    <cellStyle name="Comma 2 2 2 2 3 4" xfId="722"/>
    <cellStyle name="Comma 2 2 2 2 3 4 2" xfId="2512"/>
    <cellStyle name="Comma 2 2 2 2 3 4 2 2" xfId="7788"/>
    <cellStyle name="Comma 2 2 2 2 3 4 3" xfId="4271"/>
    <cellStyle name="Comma 2 2 2 2 3 4 3 2" xfId="9544"/>
    <cellStyle name="Comma 2 2 2 2 3 4 4" xfId="6031"/>
    <cellStyle name="Comma 2 2 2 2 3 5" xfId="1725"/>
    <cellStyle name="Comma 2 2 2 2 3 5 2" xfId="3510"/>
    <cellStyle name="Comma 2 2 2 2 3 5 2 2" xfId="8786"/>
    <cellStyle name="Comma 2 2 2 2 3 5 3" xfId="5269"/>
    <cellStyle name="Comma 2 2 2 2 3 5 3 2" xfId="10542"/>
    <cellStyle name="Comma 2 2 2 2 3 5 4" xfId="7029"/>
    <cellStyle name="Comma 2 2 2 2 3 6" xfId="2002"/>
    <cellStyle name="Comma 2 2 2 2 3 6 2" xfId="7285"/>
    <cellStyle name="Comma 2 2 2 2 3 7" xfId="3768"/>
    <cellStyle name="Comma 2 2 2 2 3 7 2" xfId="9041"/>
    <cellStyle name="Comma 2 2 2 2 3 8" xfId="5528"/>
    <cellStyle name="Comma 2 2 2 2 4" xfId="394"/>
    <cellStyle name="Comma 2 2 2 2 4 2" xfId="1405"/>
    <cellStyle name="Comma 2 2 2 2 4 2 2" xfId="3195"/>
    <cellStyle name="Comma 2 2 2 2 4 2 2 2" xfId="8471"/>
    <cellStyle name="Comma 2 2 2 2 4 2 3" xfId="4954"/>
    <cellStyle name="Comma 2 2 2 2 4 2 3 2" xfId="10227"/>
    <cellStyle name="Comma 2 2 2 2 4 2 4" xfId="6714"/>
    <cellStyle name="Comma 2 2 2 2 4 3" xfId="907"/>
    <cellStyle name="Comma 2 2 2 2 4 3 2" xfId="2697"/>
    <cellStyle name="Comma 2 2 2 2 4 3 2 2" xfId="7973"/>
    <cellStyle name="Comma 2 2 2 2 4 3 3" xfId="4456"/>
    <cellStyle name="Comma 2 2 2 2 4 3 3 2" xfId="9729"/>
    <cellStyle name="Comma 2 2 2 2 4 3 4" xfId="6216"/>
    <cellStyle name="Comma 2 2 2 2 4 4" xfId="2189"/>
    <cellStyle name="Comma 2 2 2 2 4 4 2" xfId="7470"/>
    <cellStyle name="Comma 2 2 2 2 4 5" xfId="3953"/>
    <cellStyle name="Comma 2 2 2 2 4 5 2" xfId="9226"/>
    <cellStyle name="Comma 2 2 2 2 4 6" xfId="5713"/>
    <cellStyle name="Comma 2 2 2 2 5" xfId="1156"/>
    <cellStyle name="Comma 2 2 2 2 5 2" xfId="2946"/>
    <cellStyle name="Comma 2 2 2 2 5 2 2" xfId="8222"/>
    <cellStyle name="Comma 2 2 2 2 5 3" xfId="4705"/>
    <cellStyle name="Comma 2 2 2 2 5 3 2" xfId="9978"/>
    <cellStyle name="Comma 2 2 2 2 5 4" xfId="6465"/>
    <cellStyle name="Comma 2 2 2 2 6" xfId="658"/>
    <cellStyle name="Comma 2 2 2 2 6 2" xfId="2448"/>
    <cellStyle name="Comma 2 2 2 2 6 2 2" xfId="7724"/>
    <cellStyle name="Comma 2 2 2 2 6 3" xfId="4207"/>
    <cellStyle name="Comma 2 2 2 2 6 3 2" xfId="9480"/>
    <cellStyle name="Comma 2 2 2 2 6 4" xfId="5967"/>
    <cellStyle name="Comma 2 2 2 2 7" xfId="1661"/>
    <cellStyle name="Comma 2 2 2 2 7 2" xfId="3446"/>
    <cellStyle name="Comma 2 2 2 2 7 2 2" xfId="8722"/>
    <cellStyle name="Comma 2 2 2 2 7 3" xfId="5205"/>
    <cellStyle name="Comma 2 2 2 2 7 3 2" xfId="10478"/>
    <cellStyle name="Comma 2 2 2 2 7 4" xfId="6965"/>
    <cellStyle name="Comma 2 2 2 2 8" xfId="1938"/>
    <cellStyle name="Comma 2 2 2 2 8 2" xfId="7221"/>
    <cellStyle name="Comma 2 2 2 2 9" xfId="3704"/>
    <cellStyle name="Comma 2 2 2 2 9 2" xfId="8977"/>
    <cellStyle name="Comma 2 2 2 3" xfId="110"/>
    <cellStyle name="Comma 2 2 2 3 2" xfId="266"/>
    <cellStyle name="Comma 2 2 2 3 2 2" xfId="522"/>
    <cellStyle name="Comma 2 2 2 3 2 2 2" xfId="1533"/>
    <cellStyle name="Comma 2 2 2 3 2 2 2 2" xfId="3323"/>
    <cellStyle name="Comma 2 2 2 3 2 2 2 2 2" xfId="8599"/>
    <cellStyle name="Comma 2 2 2 3 2 2 2 3" xfId="5082"/>
    <cellStyle name="Comma 2 2 2 3 2 2 2 3 2" xfId="10355"/>
    <cellStyle name="Comma 2 2 2 3 2 2 2 4" xfId="6842"/>
    <cellStyle name="Comma 2 2 2 3 2 2 3" xfId="1035"/>
    <cellStyle name="Comma 2 2 2 3 2 2 3 2" xfId="2825"/>
    <cellStyle name="Comma 2 2 2 3 2 2 3 2 2" xfId="8101"/>
    <cellStyle name="Comma 2 2 2 3 2 2 3 3" xfId="4584"/>
    <cellStyle name="Comma 2 2 2 3 2 2 3 3 2" xfId="9857"/>
    <cellStyle name="Comma 2 2 2 3 2 2 3 4" xfId="6344"/>
    <cellStyle name="Comma 2 2 2 3 2 2 4" xfId="2317"/>
    <cellStyle name="Comma 2 2 2 3 2 2 4 2" xfId="7598"/>
    <cellStyle name="Comma 2 2 2 3 2 2 5" xfId="4081"/>
    <cellStyle name="Comma 2 2 2 3 2 2 5 2" xfId="9354"/>
    <cellStyle name="Comma 2 2 2 3 2 2 6" xfId="5841"/>
    <cellStyle name="Comma 2 2 2 3 2 3" xfId="1284"/>
    <cellStyle name="Comma 2 2 2 3 2 3 2" xfId="3074"/>
    <cellStyle name="Comma 2 2 2 3 2 3 2 2" xfId="8350"/>
    <cellStyle name="Comma 2 2 2 3 2 3 3" xfId="4833"/>
    <cellStyle name="Comma 2 2 2 3 2 3 3 2" xfId="10106"/>
    <cellStyle name="Comma 2 2 2 3 2 3 4" xfId="6593"/>
    <cellStyle name="Comma 2 2 2 3 2 4" xfId="786"/>
    <cellStyle name="Comma 2 2 2 3 2 4 2" xfId="2576"/>
    <cellStyle name="Comma 2 2 2 3 2 4 2 2" xfId="7852"/>
    <cellStyle name="Comma 2 2 2 3 2 4 3" xfId="4335"/>
    <cellStyle name="Comma 2 2 2 3 2 4 3 2" xfId="9608"/>
    <cellStyle name="Comma 2 2 2 3 2 4 4" xfId="6095"/>
    <cellStyle name="Comma 2 2 2 3 2 5" xfId="1789"/>
    <cellStyle name="Comma 2 2 2 3 2 5 2" xfId="3574"/>
    <cellStyle name="Comma 2 2 2 3 2 5 2 2" xfId="8850"/>
    <cellStyle name="Comma 2 2 2 3 2 5 3" xfId="5333"/>
    <cellStyle name="Comma 2 2 2 3 2 5 3 2" xfId="10606"/>
    <cellStyle name="Comma 2 2 2 3 2 5 4" xfId="7093"/>
    <cellStyle name="Comma 2 2 2 3 2 6" xfId="2066"/>
    <cellStyle name="Comma 2 2 2 3 2 6 2" xfId="7349"/>
    <cellStyle name="Comma 2 2 2 3 2 7" xfId="3832"/>
    <cellStyle name="Comma 2 2 2 3 2 7 2" xfId="9105"/>
    <cellStyle name="Comma 2 2 2 3 2 8" xfId="5592"/>
    <cellStyle name="Comma 2 2 2 3 3" xfId="366"/>
    <cellStyle name="Comma 2 2 2 3 3 2" xfId="1377"/>
    <cellStyle name="Comma 2 2 2 3 3 2 2" xfId="3167"/>
    <cellStyle name="Comma 2 2 2 3 3 2 2 2" xfId="8443"/>
    <cellStyle name="Comma 2 2 2 3 3 2 3" xfId="4926"/>
    <cellStyle name="Comma 2 2 2 3 3 2 3 2" xfId="10199"/>
    <cellStyle name="Comma 2 2 2 3 3 2 4" xfId="6686"/>
    <cellStyle name="Comma 2 2 2 3 3 3" xfId="879"/>
    <cellStyle name="Comma 2 2 2 3 3 3 2" xfId="2669"/>
    <cellStyle name="Comma 2 2 2 3 3 3 2 2" xfId="7945"/>
    <cellStyle name="Comma 2 2 2 3 3 3 3" xfId="4428"/>
    <cellStyle name="Comma 2 2 2 3 3 3 3 2" xfId="9701"/>
    <cellStyle name="Comma 2 2 2 3 3 3 4" xfId="6188"/>
    <cellStyle name="Comma 2 2 2 3 3 4" xfId="2161"/>
    <cellStyle name="Comma 2 2 2 3 3 4 2" xfId="7442"/>
    <cellStyle name="Comma 2 2 2 3 3 5" xfId="3925"/>
    <cellStyle name="Comma 2 2 2 3 3 5 2" xfId="9198"/>
    <cellStyle name="Comma 2 2 2 3 3 6" xfId="5685"/>
    <cellStyle name="Comma 2 2 2 3 4" xfId="1128"/>
    <cellStyle name="Comma 2 2 2 3 4 2" xfId="2918"/>
    <cellStyle name="Comma 2 2 2 3 4 2 2" xfId="8194"/>
    <cellStyle name="Comma 2 2 2 3 4 3" xfId="4677"/>
    <cellStyle name="Comma 2 2 2 3 4 3 2" xfId="9950"/>
    <cellStyle name="Comma 2 2 2 3 4 4" xfId="6437"/>
    <cellStyle name="Comma 2 2 2 3 5" xfId="630"/>
    <cellStyle name="Comma 2 2 2 3 5 2" xfId="2420"/>
    <cellStyle name="Comma 2 2 2 3 5 2 2" xfId="7696"/>
    <cellStyle name="Comma 2 2 2 3 5 3" xfId="4179"/>
    <cellStyle name="Comma 2 2 2 3 5 3 2" xfId="9452"/>
    <cellStyle name="Comma 2 2 2 3 5 4" xfId="5939"/>
    <cellStyle name="Comma 2 2 2 3 6" xfId="1633"/>
    <cellStyle name="Comma 2 2 2 3 6 2" xfId="3418"/>
    <cellStyle name="Comma 2 2 2 3 6 2 2" xfId="8694"/>
    <cellStyle name="Comma 2 2 2 3 6 3" xfId="5177"/>
    <cellStyle name="Comma 2 2 2 3 6 3 2" xfId="10450"/>
    <cellStyle name="Comma 2 2 2 3 6 4" xfId="6937"/>
    <cellStyle name="Comma 2 2 2 3 7" xfId="1910"/>
    <cellStyle name="Comma 2 2 2 3 7 2" xfId="7193"/>
    <cellStyle name="Comma 2 2 2 3 8" xfId="3676"/>
    <cellStyle name="Comma 2 2 2 3 8 2" xfId="8949"/>
    <cellStyle name="Comma 2 2 2 3 9" xfId="5436"/>
    <cellStyle name="Comma 2 2 2 4" xfId="230"/>
    <cellStyle name="Comma 2 2 2 4 2" xfId="486"/>
    <cellStyle name="Comma 2 2 2 4 2 2" xfId="1497"/>
    <cellStyle name="Comma 2 2 2 4 2 2 2" xfId="3287"/>
    <cellStyle name="Comma 2 2 2 4 2 2 2 2" xfId="8563"/>
    <cellStyle name="Comma 2 2 2 4 2 2 3" xfId="5046"/>
    <cellStyle name="Comma 2 2 2 4 2 2 3 2" xfId="10319"/>
    <cellStyle name="Comma 2 2 2 4 2 2 4" xfId="6806"/>
    <cellStyle name="Comma 2 2 2 4 2 3" xfId="999"/>
    <cellStyle name="Comma 2 2 2 4 2 3 2" xfId="2789"/>
    <cellStyle name="Comma 2 2 2 4 2 3 2 2" xfId="8065"/>
    <cellStyle name="Comma 2 2 2 4 2 3 3" xfId="4548"/>
    <cellStyle name="Comma 2 2 2 4 2 3 3 2" xfId="9821"/>
    <cellStyle name="Comma 2 2 2 4 2 3 4" xfId="6308"/>
    <cellStyle name="Comma 2 2 2 4 2 4" xfId="2281"/>
    <cellStyle name="Comma 2 2 2 4 2 4 2" xfId="7562"/>
    <cellStyle name="Comma 2 2 2 4 2 5" xfId="4045"/>
    <cellStyle name="Comma 2 2 2 4 2 5 2" xfId="9318"/>
    <cellStyle name="Comma 2 2 2 4 2 6" xfId="5805"/>
    <cellStyle name="Comma 2 2 2 4 3" xfId="1248"/>
    <cellStyle name="Comma 2 2 2 4 3 2" xfId="3038"/>
    <cellStyle name="Comma 2 2 2 4 3 2 2" xfId="8314"/>
    <cellStyle name="Comma 2 2 2 4 3 3" xfId="4797"/>
    <cellStyle name="Comma 2 2 2 4 3 3 2" xfId="10070"/>
    <cellStyle name="Comma 2 2 2 4 3 4" xfId="6557"/>
    <cellStyle name="Comma 2 2 2 4 4" xfId="750"/>
    <cellStyle name="Comma 2 2 2 4 4 2" xfId="2540"/>
    <cellStyle name="Comma 2 2 2 4 4 2 2" xfId="7816"/>
    <cellStyle name="Comma 2 2 2 4 4 3" xfId="4299"/>
    <cellStyle name="Comma 2 2 2 4 4 3 2" xfId="9572"/>
    <cellStyle name="Comma 2 2 2 4 4 4" xfId="6059"/>
    <cellStyle name="Comma 2 2 2 4 5" xfId="1753"/>
    <cellStyle name="Comma 2 2 2 4 5 2" xfId="3538"/>
    <cellStyle name="Comma 2 2 2 4 5 2 2" xfId="8814"/>
    <cellStyle name="Comma 2 2 2 4 5 3" xfId="5297"/>
    <cellStyle name="Comma 2 2 2 4 5 3 2" xfId="10570"/>
    <cellStyle name="Comma 2 2 2 4 5 4" xfId="7057"/>
    <cellStyle name="Comma 2 2 2 4 6" xfId="2030"/>
    <cellStyle name="Comma 2 2 2 4 6 2" xfId="7313"/>
    <cellStyle name="Comma 2 2 2 4 7" xfId="3796"/>
    <cellStyle name="Comma 2 2 2 4 7 2" xfId="9069"/>
    <cellStyle name="Comma 2 2 2 4 8" xfId="5556"/>
    <cellStyle name="Comma 2 2 2 5" xfId="174"/>
    <cellStyle name="Comma 2 2 2 5 2" xfId="430"/>
    <cellStyle name="Comma 2 2 2 5 2 2" xfId="1441"/>
    <cellStyle name="Comma 2 2 2 5 2 2 2" xfId="3231"/>
    <cellStyle name="Comma 2 2 2 5 2 2 2 2" xfId="8507"/>
    <cellStyle name="Comma 2 2 2 5 2 2 3" xfId="4990"/>
    <cellStyle name="Comma 2 2 2 5 2 2 3 2" xfId="10263"/>
    <cellStyle name="Comma 2 2 2 5 2 2 4" xfId="6750"/>
    <cellStyle name="Comma 2 2 2 5 2 3" xfId="943"/>
    <cellStyle name="Comma 2 2 2 5 2 3 2" xfId="2733"/>
    <cellStyle name="Comma 2 2 2 5 2 3 2 2" xfId="8009"/>
    <cellStyle name="Comma 2 2 2 5 2 3 3" xfId="4492"/>
    <cellStyle name="Comma 2 2 2 5 2 3 3 2" xfId="9765"/>
    <cellStyle name="Comma 2 2 2 5 2 3 4" xfId="6252"/>
    <cellStyle name="Comma 2 2 2 5 2 4" xfId="2225"/>
    <cellStyle name="Comma 2 2 2 5 2 4 2" xfId="7506"/>
    <cellStyle name="Comma 2 2 2 5 2 5" xfId="3989"/>
    <cellStyle name="Comma 2 2 2 5 2 5 2" xfId="9262"/>
    <cellStyle name="Comma 2 2 2 5 2 6" xfId="5749"/>
    <cellStyle name="Comma 2 2 2 5 3" xfId="1192"/>
    <cellStyle name="Comma 2 2 2 5 3 2" xfId="2982"/>
    <cellStyle name="Comma 2 2 2 5 3 2 2" xfId="8258"/>
    <cellStyle name="Comma 2 2 2 5 3 3" xfId="4741"/>
    <cellStyle name="Comma 2 2 2 5 3 3 2" xfId="10014"/>
    <cellStyle name="Comma 2 2 2 5 3 4" xfId="6501"/>
    <cellStyle name="Comma 2 2 2 5 4" xfId="694"/>
    <cellStyle name="Comma 2 2 2 5 4 2" xfId="2484"/>
    <cellStyle name="Comma 2 2 2 5 4 2 2" xfId="7760"/>
    <cellStyle name="Comma 2 2 2 5 4 3" xfId="4243"/>
    <cellStyle name="Comma 2 2 2 5 4 3 2" xfId="9516"/>
    <cellStyle name="Comma 2 2 2 5 4 4" xfId="6003"/>
    <cellStyle name="Comma 2 2 2 5 5" xfId="1697"/>
    <cellStyle name="Comma 2 2 2 5 5 2" xfId="3482"/>
    <cellStyle name="Comma 2 2 2 5 5 2 2" xfId="8758"/>
    <cellStyle name="Comma 2 2 2 5 5 3" xfId="5241"/>
    <cellStyle name="Comma 2 2 2 5 5 3 2" xfId="10514"/>
    <cellStyle name="Comma 2 2 2 5 5 4" xfId="7001"/>
    <cellStyle name="Comma 2 2 2 5 6" xfId="1974"/>
    <cellStyle name="Comma 2 2 2 5 6 2" xfId="7257"/>
    <cellStyle name="Comma 2 2 2 5 7" xfId="3740"/>
    <cellStyle name="Comma 2 2 2 5 7 2" xfId="9013"/>
    <cellStyle name="Comma 2 2 2 5 8" xfId="5500"/>
    <cellStyle name="Comma 2 2 2 6" xfId="330"/>
    <cellStyle name="Comma 2 2 2 6 2" xfId="1341"/>
    <cellStyle name="Comma 2 2 2 6 2 2" xfId="3131"/>
    <cellStyle name="Comma 2 2 2 6 2 2 2" xfId="8407"/>
    <cellStyle name="Comma 2 2 2 6 2 3" xfId="4890"/>
    <cellStyle name="Comma 2 2 2 6 2 3 2" xfId="10163"/>
    <cellStyle name="Comma 2 2 2 6 2 4" xfId="6650"/>
    <cellStyle name="Comma 2 2 2 6 3" xfId="843"/>
    <cellStyle name="Comma 2 2 2 6 3 2" xfId="2633"/>
    <cellStyle name="Comma 2 2 2 6 3 2 2" xfId="7909"/>
    <cellStyle name="Comma 2 2 2 6 3 3" xfId="4392"/>
    <cellStyle name="Comma 2 2 2 6 3 3 2" xfId="9665"/>
    <cellStyle name="Comma 2 2 2 6 3 4" xfId="6152"/>
    <cellStyle name="Comma 2 2 2 6 4" xfId="2125"/>
    <cellStyle name="Comma 2 2 2 6 4 2" xfId="7406"/>
    <cellStyle name="Comma 2 2 2 6 5" xfId="3889"/>
    <cellStyle name="Comma 2 2 2 6 5 2" xfId="9162"/>
    <cellStyle name="Comma 2 2 2 6 6" xfId="5649"/>
    <cellStyle name="Comma 2 2 2 7" xfId="1092"/>
    <cellStyle name="Comma 2 2 2 7 2" xfId="2882"/>
    <cellStyle name="Comma 2 2 2 7 2 2" xfId="8158"/>
    <cellStyle name="Comma 2 2 2 7 3" xfId="4641"/>
    <cellStyle name="Comma 2 2 2 7 3 2" xfId="9914"/>
    <cellStyle name="Comma 2 2 2 7 4" xfId="6401"/>
    <cellStyle name="Comma 2 2 2 8" xfId="594"/>
    <cellStyle name="Comma 2 2 2 8 2" xfId="2384"/>
    <cellStyle name="Comma 2 2 2 8 2 2" xfId="7660"/>
    <cellStyle name="Comma 2 2 2 8 3" xfId="4143"/>
    <cellStyle name="Comma 2 2 2 8 3 2" xfId="9416"/>
    <cellStyle name="Comma 2 2 2 8 4" xfId="5903"/>
    <cellStyle name="Comma 2 2 2 9" xfId="1597"/>
    <cellStyle name="Comma 2 2 2 9 2" xfId="3382"/>
    <cellStyle name="Comma 2 2 2 9 2 2" xfId="8658"/>
    <cellStyle name="Comma 2 2 2 9 3" xfId="5141"/>
    <cellStyle name="Comma 2 2 2 9 3 2" xfId="10414"/>
    <cellStyle name="Comma 2 2 2 9 4" xfId="6901"/>
    <cellStyle name="Comma 2 2 3" xfId="124"/>
    <cellStyle name="Comma 2 2 3 10" xfId="5450"/>
    <cellStyle name="Comma 2 2 3 2" xfId="280"/>
    <cellStyle name="Comma 2 2 3 2 2" xfId="536"/>
    <cellStyle name="Comma 2 2 3 2 2 2" xfId="1547"/>
    <cellStyle name="Comma 2 2 3 2 2 2 2" xfId="3337"/>
    <cellStyle name="Comma 2 2 3 2 2 2 2 2" xfId="8613"/>
    <cellStyle name="Comma 2 2 3 2 2 2 3" xfId="5096"/>
    <cellStyle name="Comma 2 2 3 2 2 2 3 2" xfId="10369"/>
    <cellStyle name="Comma 2 2 3 2 2 2 4" xfId="6856"/>
    <cellStyle name="Comma 2 2 3 2 2 3" xfId="1049"/>
    <cellStyle name="Comma 2 2 3 2 2 3 2" xfId="2839"/>
    <cellStyle name="Comma 2 2 3 2 2 3 2 2" xfId="8115"/>
    <cellStyle name="Comma 2 2 3 2 2 3 3" xfId="4598"/>
    <cellStyle name="Comma 2 2 3 2 2 3 3 2" xfId="9871"/>
    <cellStyle name="Comma 2 2 3 2 2 3 4" xfId="6358"/>
    <cellStyle name="Comma 2 2 3 2 2 4" xfId="2331"/>
    <cellStyle name="Comma 2 2 3 2 2 4 2" xfId="7612"/>
    <cellStyle name="Comma 2 2 3 2 2 5" xfId="4095"/>
    <cellStyle name="Comma 2 2 3 2 2 5 2" xfId="9368"/>
    <cellStyle name="Comma 2 2 3 2 2 6" xfId="5855"/>
    <cellStyle name="Comma 2 2 3 2 3" xfId="1298"/>
    <cellStyle name="Comma 2 2 3 2 3 2" xfId="3088"/>
    <cellStyle name="Comma 2 2 3 2 3 2 2" xfId="8364"/>
    <cellStyle name="Comma 2 2 3 2 3 3" xfId="4847"/>
    <cellStyle name="Comma 2 2 3 2 3 3 2" xfId="10120"/>
    <cellStyle name="Comma 2 2 3 2 3 4" xfId="6607"/>
    <cellStyle name="Comma 2 2 3 2 4" xfId="800"/>
    <cellStyle name="Comma 2 2 3 2 4 2" xfId="2590"/>
    <cellStyle name="Comma 2 2 3 2 4 2 2" xfId="7866"/>
    <cellStyle name="Comma 2 2 3 2 4 3" xfId="4349"/>
    <cellStyle name="Comma 2 2 3 2 4 3 2" xfId="9622"/>
    <cellStyle name="Comma 2 2 3 2 4 4" xfId="6109"/>
    <cellStyle name="Comma 2 2 3 2 5" xfId="1803"/>
    <cellStyle name="Comma 2 2 3 2 5 2" xfId="3588"/>
    <cellStyle name="Comma 2 2 3 2 5 2 2" xfId="8864"/>
    <cellStyle name="Comma 2 2 3 2 5 3" xfId="5347"/>
    <cellStyle name="Comma 2 2 3 2 5 3 2" xfId="10620"/>
    <cellStyle name="Comma 2 2 3 2 5 4" xfId="7107"/>
    <cellStyle name="Comma 2 2 3 2 6" xfId="2080"/>
    <cellStyle name="Comma 2 2 3 2 6 2" xfId="7363"/>
    <cellStyle name="Comma 2 2 3 2 7" xfId="3846"/>
    <cellStyle name="Comma 2 2 3 2 7 2" xfId="9119"/>
    <cellStyle name="Comma 2 2 3 2 8" xfId="5606"/>
    <cellStyle name="Comma 2 2 3 3" xfId="188"/>
    <cellStyle name="Comma 2 2 3 3 2" xfId="444"/>
    <cellStyle name="Comma 2 2 3 3 2 2" xfId="1455"/>
    <cellStyle name="Comma 2 2 3 3 2 2 2" xfId="3245"/>
    <cellStyle name="Comma 2 2 3 3 2 2 2 2" xfId="8521"/>
    <cellStyle name="Comma 2 2 3 3 2 2 3" xfId="5004"/>
    <cellStyle name="Comma 2 2 3 3 2 2 3 2" xfId="10277"/>
    <cellStyle name="Comma 2 2 3 3 2 2 4" xfId="6764"/>
    <cellStyle name="Comma 2 2 3 3 2 3" xfId="957"/>
    <cellStyle name="Comma 2 2 3 3 2 3 2" xfId="2747"/>
    <cellStyle name="Comma 2 2 3 3 2 3 2 2" xfId="8023"/>
    <cellStyle name="Comma 2 2 3 3 2 3 3" xfId="4506"/>
    <cellStyle name="Comma 2 2 3 3 2 3 3 2" xfId="9779"/>
    <cellStyle name="Comma 2 2 3 3 2 3 4" xfId="6266"/>
    <cellStyle name="Comma 2 2 3 3 2 4" xfId="2239"/>
    <cellStyle name="Comma 2 2 3 3 2 4 2" xfId="7520"/>
    <cellStyle name="Comma 2 2 3 3 2 5" xfId="4003"/>
    <cellStyle name="Comma 2 2 3 3 2 5 2" xfId="9276"/>
    <cellStyle name="Comma 2 2 3 3 2 6" xfId="5763"/>
    <cellStyle name="Comma 2 2 3 3 3" xfId="1206"/>
    <cellStyle name="Comma 2 2 3 3 3 2" xfId="2996"/>
    <cellStyle name="Comma 2 2 3 3 3 2 2" xfId="8272"/>
    <cellStyle name="Comma 2 2 3 3 3 3" xfId="4755"/>
    <cellStyle name="Comma 2 2 3 3 3 3 2" xfId="10028"/>
    <cellStyle name="Comma 2 2 3 3 3 4" xfId="6515"/>
    <cellStyle name="Comma 2 2 3 3 4" xfId="708"/>
    <cellStyle name="Comma 2 2 3 3 4 2" xfId="2498"/>
    <cellStyle name="Comma 2 2 3 3 4 2 2" xfId="7774"/>
    <cellStyle name="Comma 2 2 3 3 4 3" xfId="4257"/>
    <cellStyle name="Comma 2 2 3 3 4 3 2" xfId="9530"/>
    <cellStyle name="Comma 2 2 3 3 4 4" xfId="6017"/>
    <cellStyle name="Comma 2 2 3 3 5" xfId="1711"/>
    <cellStyle name="Comma 2 2 3 3 5 2" xfId="3496"/>
    <cellStyle name="Comma 2 2 3 3 5 2 2" xfId="8772"/>
    <cellStyle name="Comma 2 2 3 3 5 3" xfId="5255"/>
    <cellStyle name="Comma 2 2 3 3 5 3 2" xfId="10528"/>
    <cellStyle name="Comma 2 2 3 3 5 4" xfId="7015"/>
    <cellStyle name="Comma 2 2 3 3 6" xfId="1988"/>
    <cellStyle name="Comma 2 2 3 3 6 2" xfId="7271"/>
    <cellStyle name="Comma 2 2 3 3 7" xfId="3754"/>
    <cellStyle name="Comma 2 2 3 3 7 2" xfId="9027"/>
    <cellStyle name="Comma 2 2 3 3 8" xfId="5514"/>
    <cellStyle name="Comma 2 2 3 4" xfId="380"/>
    <cellStyle name="Comma 2 2 3 4 2" xfId="1391"/>
    <cellStyle name="Comma 2 2 3 4 2 2" xfId="3181"/>
    <cellStyle name="Comma 2 2 3 4 2 2 2" xfId="8457"/>
    <cellStyle name="Comma 2 2 3 4 2 3" xfId="4940"/>
    <cellStyle name="Comma 2 2 3 4 2 3 2" xfId="10213"/>
    <cellStyle name="Comma 2 2 3 4 2 4" xfId="6700"/>
    <cellStyle name="Comma 2 2 3 4 3" xfId="893"/>
    <cellStyle name="Comma 2 2 3 4 3 2" xfId="2683"/>
    <cellStyle name="Comma 2 2 3 4 3 2 2" xfId="7959"/>
    <cellStyle name="Comma 2 2 3 4 3 3" xfId="4442"/>
    <cellStyle name="Comma 2 2 3 4 3 3 2" xfId="9715"/>
    <cellStyle name="Comma 2 2 3 4 3 4" xfId="6202"/>
    <cellStyle name="Comma 2 2 3 4 4" xfId="2175"/>
    <cellStyle name="Comma 2 2 3 4 4 2" xfId="7456"/>
    <cellStyle name="Comma 2 2 3 4 5" xfId="3939"/>
    <cellStyle name="Comma 2 2 3 4 5 2" xfId="9212"/>
    <cellStyle name="Comma 2 2 3 4 6" xfId="5699"/>
    <cellStyle name="Comma 2 2 3 5" xfId="1142"/>
    <cellStyle name="Comma 2 2 3 5 2" xfId="2932"/>
    <cellStyle name="Comma 2 2 3 5 2 2" xfId="8208"/>
    <cellStyle name="Comma 2 2 3 5 3" xfId="4691"/>
    <cellStyle name="Comma 2 2 3 5 3 2" xfId="9964"/>
    <cellStyle name="Comma 2 2 3 5 4" xfId="6451"/>
    <cellStyle name="Comma 2 2 3 6" xfId="644"/>
    <cellStyle name="Comma 2 2 3 6 2" xfId="2434"/>
    <cellStyle name="Comma 2 2 3 6 2 2" xfId="7710"/>
    <cellStyle name="Comma 2 2 3 6 3" xfId="4193"/>
    <cellStyle name="Comma 2 2 3 6 3 2" xfId="9466"/>
    <cellStyle name="Comma 2 2 3 6 4" xfId="5953"/>
    <cellStyle name="Comma 2 2 3 7" xfId="1647"/>
    <cellStyle name="Comma 2 2 3 7 2" xfId="3432"/>
    <cellStyle name="Comma 2 2 3 7 2 2" xfId="8708"/>
    <cellStyle name="Comma 2 2 3 7 3" xfId="5191"/>
    <cellStyle name="Comma 2 2 3 7 3 2" xfId="10464"/>
    <cellStyle name="Comma 2 2 3 7 4" xfId="6951"/>
    <cellStyle name="Comma 2 2 3 8" xfId="1924"/>
    <cellStyle name="Comma 2 2 3 8 2" xfId="7207"/>
    <cellStyle name="Comma 2 2 3 9" xfId="3690"/>
    <cellStyle name="Comma 2 2 3 9 2" xfId="8963"/>
    <cellStyle name="Comma 2 2 4" xfId="96"/>
    <cellStyle name="Comma 2 2 4 2" xfId="252"/>
    <cellStyle name="Comma 2 2 4 2 2" xfId="508"/>
    <cellStyle name="Comma 2 2 4 2 2 2" xfId="1519"/>
    <cellStyle name="Comma 2 2 4 2 2 2 2" xfId="3309"/>
    <cellStyle name="Comma 2 2 4 2 2 2 2 2" xfId="8585"/>
    <cellStyle name="Comma 2 2 4 2 2 2 3" xfId="5068"/>
    <cellStyle name="Comma 2 2 4 2 2 2 3 2" xfId="10341"/>
    <cellStyle name="Comma 2 2 4 2 2 2 4" xfId="6828"/>
    <cellStyle name="Comma 2 2 4 2 2 3" xfId="1021"/>
    <cellStyle name="Comma 2 2 4 2 2 3 2" xfId="2811"/>
    <cellStyle name="Comma 2 2 4 2 2 3 2 2" xfId="8087"/>
    <cellStyle name="Comma 2 2 4 2 2 3 3" xfId="4570"/>
    <cellStyle name="Comma 2 2 4 2 2 3 3 2" xfId="9843"/>
    <cellStyle name="Comma 2 2 4 2 2 3 4" xfId="6330"/>
    <cellStyle name="Comma 2 2 4 2 2 4" xfId="2303"/>
    <cellStyle name="Comma 2 2 4 2 2 4 2" xfId="7584"/>
    <cellStyle name="Comma 2 2 4 2 2 5" xfId="4067"/>
    <cellStyle name="Comma 2 2 4 2 2 5 2" xfId="9340"/>
    <cellStyle name="Comma 2 2 4 2 2 6" xfId="5827"/>
    <cellStyle name="Comma 2 2 4 2 3" xfId="1270"/>
    <cellStyle name="Comma 2 2 4 2 3 2" xfId="3060"/>
    <cellStyle name="Comma 2 2 4 2 3 2 2" xfId="8336"/>
    <cellStyle name="Comma 2 2 4 2 3 3" xfId="4819"/>
    <cellStyle name="Comma 2 2 4 2 3 3 2" xfId="10092"/>
    <cellStyle name="Comma 2 2 4 2 3 4" xfId="6579"/>
    <cellStyle name="Comma 2 2 4 2 4" xfId="772"/>
    <cellStyle name="Comma 2 2 4 2 4 2" xfId="2562"/>
    <cellStyle name="Comma 2 2 4 2 4 2 2" xfId="7838"/>
    <cellStyle name="Comma 2 2 4 2 4 3" xfId="4321"/>
    <cellStyle name="Comma 2 2 4 2 4 3 2" xfId="9594"/>
    <cellStyle name="Comma 2 2 4 2 4 4" xfId="6081"/>
    <cellStyle name="Comma 2 2 4 2 5" xfId="1775"/>
    <cellStyle name="Comma 2 2 4 2 5 2" xfId="3560"/>
    <cellStyle name="Comma 2 2 4 2 5 2 2" xfId="8836"/>
    <cellStyle name="Comma 2 2 4 2 5 3" xfId="5319"/>
    <cellStyle name="Comma 2 2 4 2 5 3 2" xfId="10592"/>
    <cellStyle name="Comma 2 2 4 2 5 4" xfId="7079"/>
    <cellStyle name="Comma 2 2 4 2 6" xfId="2052"/>
    <cellStyle name="Comma 2 2 4 2 6 2" xfId="7335"/>
    <cellStyle name="Comma 2 2 4 2 7" xfId="3818"/>
    <cellStyle name="Comma 2 2 4 2 7 2" xfId="9091"/>
    <cellStyle name="Comma 2 2 4 2 8" xfId="5578"/>
    <cellStyle name="Comma 2 2 4 3" xfId="352"/>
    <cellStyle name="Comma 2 2 4 3 2" xfId="1363"/>
    <cellStyle name="Comma 2 2 4 3 2 2" xfId="3153"/>
    <cellStyle name="Comma 2 2 4 3 2 2 2" xfId="8429"/>
    <cellStyle name="Comma 2 2 4 3 2 3" xfId="4912"/>
    <cellStyle name="Comma 2 2 4 3 2 3 2" xfId="10185"/>
    <cellStyle name="Comma 2 2 4 3 2 4" xfId="6672"/>
    <cellStyle name="Comma 2 2 4 3 3" xfId="865"/>
    <cellStyle name="Comma 2 2 4 3 3 2" xfId="2655"/>
    <cellStyle name="Comma 2 2 4 3 3 2 2" xfId="7931"/>
    <cellStyle name="Comma 2 2 4 3 3 3" xfId="4414"/>
    <cellStyle name="Comma 2 2 4 3 3 3 2" xfId="9687"/>
    <cellStyle name="Comma 2 2 4 3 3 4" xfId="6174"/>
    <cellStyle name="Comma 2 2 4 3 4" xfId="2147"/>
    <cellStyle name="Comma 2 2 4 3 4 2" xfId="7428"/>
    <cellStyle name="Comma 2 2 4 3 5" xfId="3911"/>
    <cellStyle name="Comma 2 2 4 3 5 2" xfId="9184"/>
    <cellStyle name="Comma 2 2 4 3 6" xfId="5671"/>
    <cellStyle name="Comma 2 2 4 4" xfId="1114"/>
    <cellStyle name="Comma 2 2 4 4 2" xfId="2904"/>
    <cellStyle name="Comma 2 2 4 4 2 2" xfId="8180"/>
    <cellStyle name="Comma 2 2 4 4 3" xfId="4663"/>
    <cellStyle name="Comma 2 2 4 4 3 2" xfId="9936"/>
    <cellStyle name="Comma 2 2 4 4 4" xfId="6423"/>
    <cellStyle name="Comma 2 2 4 5" xfId="616"/>
    <cellStyle name="Comma 2 2 4 5 2" xfId="2406"/>
    <cellStyle name="Comma 2 2 4 5 2 2" xfId="7682"/>
    <cellStyle name="Comma 2 2 4 5 3" xfId="4165"/>
    <cellStyle name="Comma 2 2 4 5 3 2" xfId="9438"/>
    <cellStyle name="Comma 2 2 4 5 4" xfId="5925"/>
    <cellStyle name="Comma 2 2 4 6" xfId="1619"/>
    <cellStyle name="Comma 2 2 4 6 2" xfId="3404"/>
    <cellStyle name="Comma 2 2 4 6 2 2" xfId="8680"/>
    <cellStyle name="Comma 2 2 4 6 3" xfId="5163"/>
    <cellStyle name="Comma 2 2 4 6 3 2" xfId="10436"/>
    <cellStyle name="Comma 2 2 4 6 4" xfId="6923"/>
    <cellStyle name="Comma 2 2 4 7" xfId="1896"/>
    <cellStyle name="Comma 2 2 4 7 2" xfId="7179"/>
    <cellStyle name="Comma 2 2 4 8" xfId="3662"/>
    <cellStyle name="Comma 2 2 4 8 2" xfId="8935"/>
    <cellStyle name="Comma 2 2 4 9" xfId="5422"/>
    <cellStyle name="Comma 2 2 5" xfId="216"/>
    <cellStyle name="Comma 2 2 5 2" xfId="472"/>
    <cellStyle name="Comma 2 2 5 2 2" xfId="1483"/>
    <cellStyle name="Comma 2 2 5 2 2 2" xfId="3273"/>
    <cellStyle name="Comma 2 2 5 2 2 2 2" xfId="8549"/>
    <cellStyle name="Comma 2 2 5 2 2 3" xfId="5032"/>
    <cellStyle name="Comma 2 2 5 2 2 3 2" xfId="10305"/>
    <cellStyle name="Comma 2 2 5 2 2 4" xfId="6792"/>
    <cellStyle name="Comma 2 2 5 2 3" xfId="985"/>
    <cellStyle name="Comma 2 2 5 2 3 2" xfId="2775"/>
    <cellStyle name="Comma 2 2 5 2 3 2 2" xfId="8051"/>
    <cellStyle name="Comma 2 2 5 2 3 3" xfId="4534"/>
    <cellStyle name="Comma 2 2 5 2 3 3 2" xfId="9807"/>
    <cellStyle name="Comma 2 2 5 2 3 4" xfId="6294"/>
    <cellStyle name="Comma 2 2 5 2 4" xfId="2267"/>
    <cellStyle name="Comma 2 2 5 2 4 2" xfId="7548"/>
    <cellStyle name="Comma 2 2 5 2 5" xfId="4031"/>
    <cellStyle name="Comma 2 2 5 2 5 2" xfId="9304"/>
    <cellStyle name="Comma 2 2 5 2 6" xfId="5791"/>
    <cellStyle name="Comma 2 2 5 3" xfId="1234"/>
    <cellStyle name="Comma 2 2 5 3 2" xfId="3024"/>
    <cellStyle name="Comma 2 2 5 3 2 2" xfId="8300"/>
    <cellStyle name="Comma 2 2 5 3 3" xfId="4783"/>
    <cellStyle name="Comma 2 2 5 3 3 2" xfId="10056"/>
    <cellStyle name="Comma 2 2 5 3 4" xfId="6543"/>
    <cellStyle name="Comma 2 2 5 4" xfId="736"/>
    <cellStyle name="Comma 2 2 5 4 2" xfId="2526"/>
    <cellStyle name="Comma 2 2 5 4 2 2" xfId="7802"/>
    <cellStyle name="Comma 2 2 5 4 3" xfId="4285"/>
    <cellStyle name="Comma 2 2 5 4 3 2" xfId="9558"/>
    <cellStyle name="Comma 2 2 5 4 4" xfId="6045"/>
    <cellStyle name="Comma 2 2 5 5" xfId="1739"/>
    <cellStyle name="Comma 2 2 5 5 2" xfId="3524"/>
    <cellStyle name="Comma 2 2 5 5 2 2" xfId="8800"/>
    <cellStyle name="Comma 2 2 5 5 3" xfId="5283"/>
    <cellStyle name="Comma 2 2 5 5 3 2" xfId="10556"/>
    <cellStyle name="Comma 2 2 5 5 4" xfId="7043"/>
    <cellStyle name="Comma 2 2 5 6" xfId="2016"/>
    <cellStyle name="Comma 2 2 5 6 2" xfId="7299"/>
    <cellStyle name="Comma 2 2 5 7" xfId="3782"/>
    <cellStyle name="Comma 2 2 5 7 2" xfId="9055"/>
    <cellStyle name="Comma 2 2 5 8" xfId="5542"/>
    <cellStyle name="Comma 2 2 6" xfId="160"/>
    <cellStyle name="Comma 2 2 6 2" xfId="416"/>
    <cellStyle name="Comma 2 2 6 2 2" xfId="1427"/>
    <cellStyle name="Comma 2 2 6 2 2 2" xfId="3217"/>
    <cellStyle name="Comma 2 2 6 2 2 2 2" xfId="8493"/>
    <cellStyle name="Comma 2 2 6 2 2 3" xfId="4976"/>
    <cellStyle name="Comma 2 2 6 2 2 3 2" xfId="10249"/>
    <cellStyle name="Comma 2 2 6 2 2 4" xfId="6736"/>
    <cellStyle name="Comma 2 2 6 2 3" xfId="929"/>
    <cellStyle name="Comma 2 2 6 2 3 2" xfId="2719"/>
    <cellStyle name="Comma 2 2 6 2 3 2 2" xfId="7995"/>
    <cellStyle name="Comma 2 2 6 2 3 3" xfId="4478"/>
    <cellStyle name="Comma 2 2 6 2 3 3 2" xfId="9751"/>
    <cellStyle name="Comma 2 2 6 2 3 4" xfId="6238"/>
    <cellStyle name="Comma 2 2 6 2 4" xfId="2211"/>
    <cellStyle name="Comma 2 2 6 2 4 2" xfId="7492"/>
    <cellStyle name="Comma 2 2 6 2 5" xfId="3975"/>
    <cellStyle name="Comma 2 2 6 2 5 2" xfId="9248"/>
    <cellStyle name="Comma 2 2 6 2 6" xfId="5735"/>
    <cellStyle name="Comma 2 2 6 3" xfId="1178"/>
    <cellStyle name="Comma 2 2 6 3 2" xfId="2968"/>
    <cellStyle name="Comma 2 2 6 3 2 2" xfId="8244"/>
    <cellStyle name="Comma 2 2 6 3 3" xfId="4727"/>
    <cellStyle name="Comma 2 2 6 3 3 2" xfId="10000"/>
    <cellStyle name="Comma 2 2 6 3 4" xfId="6487"/>
    <cellStyle name="Comma 2 2 6 4" xfId="680"/>
    <cellStyle name="Comma 2 2 6 4 2" xfId="2470"/>
    <cellStyle name="Comma 2 2 6 4 2 2" xfId="7746"/>
    <cellStyle name="Comma 2 2 6 4 3" xfId="4229"/>
    <cellStyle name="Comma 2 2 6 4 3 2" xfId="9502"/>
    <cellStyle name="Comma 2 2 6 4 4" xfId="5989"/>
    <cellStyle name="Comma 2 2 6 5" xfId="1683"/>
    <cellStyle name="Comma 2 2 6 5 2" xfId="3468"/>
    <cellStyle name="Comma 2 2 6 5 2 2" xfId="8744"/>
    <cellStyle name="Comma 2 2 6 5 3" xfId="5227"/>
    <cellStyle name="Comma 2 2 6 5 3 2" xfId="10500"/>
    <cellStyle name="Comma 2 2 6 5 4" xfId="6987"/>
    <cellStyle name="Comma 2 2 6 6" xfId="1960"/>
    <cellStyle name="Comma 2 2 6 6 2" xfId="7243"/>
    <cellStyle name="Comma 2 2 6 7" xfId="3726"/>
    <cellStyle name="Comma 2 2 6 7 2" xfId="8999"/>
    <cellStyle name="Comma 2 2 6 8" xfId="5486"/>
    <cellStyle name="Comma 2 2 7" xfId="316"/>
    <cellStyle name="Comma 2 2 7 2" xfId="1327"/>
    <cellStyle name="Comma 2 2 7 2 2" xfId="3117"/>
    <cellStyle name="Comma 2 2 7 2 2 2" xfId="8393"/>
    <cellStyle name="Comma 2 2 7 2 3" xfId="4876"/>
    <cellStyle name="Comma 2 2 7 2 3 2" xfId="10149"/>
    <cellStyle name="Comma 2 2 7 2 4" xfId="6636"/>
    <cellStyle name="Comma 2 2 7 3" xfId="829"/>
    <cellStyle name="Comma 2 2 7 3 2" xfId="2619"/>
    <cellStyle name="Comma 2 2 7 3 2 2" xfId="7895"/>
    <cellStyle name="Comma 2 2 7 3 3" xfId="4378"/>
    <cellStyle name="Comma 2 2 7 3 3 2" xfId="9651"/>
    <cellStyle name="Comma 2 2 7 3 4" xfId="6138"/>
    <cellStyle name="Comma 2 2 7 4" xfId="2111"/>
    <cellStyle name="Comma 2 2 7 4 2" xfId="7392"/>
    <cellStyle name="Comma 2 2 7 5" xfId="3875"/>
    <cellStyle name="Comma 2 2 7 5 2" xfId="9148"/>
    <cellStyle name="Comma 2 2 7 6" xfId="5635"/>
    <cellStyle name="Comma 2 2 8" xfId="1078"/>
    <cellStyle name="Comma 2 2 8 2" xfId="2868"/>
    <cellStyle name="Comma 2 2 8 2 2" xfId="8144"/>
    <cellStyle name="Comma 2 2 8 3" xfId="4627"/>
    <cellStyle name="Comma 2 2 8 3 2" xfId="9900"/>
    <cellStyle name="Comma 2 2 8 4" xfId="6387"/>
    <cellStyle name="Comma 2 2 9" xfId="580"/>
    <cellStyle name="Comma 2 2 9 2" xfId="2370"/>
    <cellStyle name="Comma 2 2 9 2 2" xfId="7646"/>
    <cellStyle name="Comma 2 2 9 3" xfId="4129"/>
    <cellStyle name="Comma 2 2 9 3 2" xfId="9402"/>
    <cellStyle name="Comma 2 2 9 4" xfId="5889"/>
    <cellStyle name="Comma 2 3" xfId="37"/>
    <cellStyle name="Comma 2 3 10" xfId="1859"/>
    <cellStyle name="Comma 2 3 10 2" xfId="7150"/>
    <cellStyle name="Comma 2 3 11" xfId="3633"/>
    <cellStyle name="Comma 2 3 11 2" xfId="8906"/>
    <cellStyle name="Comma 2 3 12" xfId="5393"/>
    <cellStyle name="Comma 2 3 2" xfId="131"/>
    <cellStyle name="Comma 2 3 2 10" xfId="5457"/>
    <cellStyle name="Comma 2 3 2 2" xfId="287"/>
    <cellStyle name="Comma 2 3 2 2 2" xfId="543"/>
    <cellStyle name="Comma 2 3 2 2 2 2" xfId="1554"/>
    <cellStyle name="Comma 2 3 2 2 2 2 2" xfId="3344"/>
    <cellStyle name="Comma 2 3 2 2 2 2 2 2" xfId="8620"/>
    <cellStyle name="Comma 2 3 2 2 2 2 3" xfId="5103"/>
    <cellStyle name="Comma 2 3 2 2 2 2 3 2" xfId="10376"/>
    <cellStyle name="Comma 2 3 2 2 2 2 4" xfId="6863"/>
    <cellStyle name="Comma 2 3 2 2 2 3" xfId="1056"/>
    <cellStyle name="Comma 2 3 2 2 2 3 2" xfId="2846"/>
    <cellStyle name="Comma 2 3 2 2 2 3 2 2" xfId="8122"/>
    <cellStyle name="Comma 2 3 2 2 2 3 3" xfId="4605"/>
    <cellStyle name="Comma 2 3 2 2 2 3 3 2" xfId="9878"/>
    <cellStyle name="Comma 2 3 2 2 2 3 4" xfId="6365"/>
    <cellStyle name="Comma 2 3 2 2 2 4" xfId="2338"/>
    <cellStyle name="Comma 2 3 2 2 2 4 2" xfId="7619"/>
    <cellStyle name="Comma 2 3 2 2 2 5" xfId="4102"/>
    <cellStyle name="Comma 2 3 2 2 2 5 2" xfId="9375"/>
    <cellStyle name="Comma 2 3 2 2 2 6" xfId="5862"/>
    <cellStyle name="Comma 2 3 2 2 3" xfId="1305"/>
    <cellStyle name="Comma 2 3 2 2 3 2" xfId="3095"/>
    <cellStyle name="Comma 2 3 2 2 3 2 2" xfId="8371"/>
    <cellStyle name="Comma 2 3 2 2 3 3" xfId="4854"/>
    <cellStyle name="Comma 2 3 2 2 3 3 2" xfId="10127"/>
    <cellStyle name="Comma 2 3 2 2 3 4" xfId="6614"/>
    <cellStyle name="Comma 2 3 2 2 4" xfId="807"/>
    <cellStyle name="Comma 2 3 2 2 4 2" xfId="2597"/>
    <cellStyle name="Comma 2 3 2 2 4 2 2" xfId="7873"/>
    <cellStyle name="Comma 2 3 2 2 4 3" xfId="4356"/>
    <cellStyle name="Comma 2 3 2 2 4 3 2" xfId="9629"/>
    <cellStyle name="Comma 2 3 2 2 4 4" xfId="6116"/>
    <cellStyle name="Comma 2 3 2 2 5" xfId="1810"/>
    <cellStyle name="Comma 2 3 2 2 5 2" xfId="3595"/>
    <cellStyle name="Comma 2 3 2 2 5 2 2" xfId="8871"/>
    <cellStyle name="Comma 2 3 2 2 5 3" xfId="5354"/>
    <cellStyle name="Comma 2 3 2 2 5 3 2" xfId="10627"/>
    <cellStyle name="Comma 2 3 2 2 5 4" xfId="7114"/>
    <cellStyle name="Comma 2 3 2 2 6" xfId="2087"/>
    <cellStyle name="Comma 2 3 2 2 6 2" xfId="7370"/>
    <cellStyle name="Comma 2 3 2 2 7" xfId="3853"/>
    <cellStyle name="Comma 2 3 2 2 7 2" xfId="9126"/>
    <cellStyle name="Comma 2 3 2 2 8" xfId="5613"/>
    <cellStyle name="Comma 2 3 2 3" xfId="195"/>
    <cellStyle name="Comma 2 3 2 3 2" xfId="451"/>
    <cellStyle name="Comma 2 3 2 3 2 2" xfId="1462"/>
    <cellStyle name="Comma 2 3 2 3 2 2 2" xfId="3252"/>
    <cellStyle name="Comma 2 3 2 3 2 2 2 2" xfId="8528"/>
    <cellStyle name="Comma 2 3 2 3 2 2 3" xfId="5011"/>
    <cellStyle name="Comma 2 3 2 3 2 2 3 2" xfId="10284"/>
    <cellStyle name="Comma 2 3 2 3 2 2 4" xfId="6771"/>
    <cellStyle name="Comma 2 3 2 3 2 3" xfId="964"/>
    <cellStyle name="Comma 2 3 2 3 2 3 2" xfId="2754"/>
    <cellStyle name="Comma 2 3 2 3 2 3 2 2" xfId="8030"/>
    <cellStyle name="Comma 2 3 2 3 2 3 3" xfId="4513"/>
    <cellStyle name="Comma 2 3 2 3 2 3 3 2" xfId="9786"/>
    <cellStyle name="Comma 2 3 2 3 2 3 4" xfId="6273"/>
    <cellStyle name="Comma 2 3 2 3 2 4" xfId="2246"/>
    <cellStyle name="Comma 2 3 2 3 2 4 2" xfId="7527"/>
    <cellStyle name="Comma 2 3 2 3 2 5" xfId="4010"/>
    <cellStyle name="Comma 2 3 2 3 2 5 2" xfId="9283"/>
    <cellStyle name="Comma 2 3 2 3 2 6" xfId="5770"/>
    <cellStyle name="Comma 2 3 2 3 3" xfId="1213"/>
    <cellStyle name="Comma 2 3 2 3 3 2" xfId="3003"/>
    <cellStyle name="Comma 2 3 2 3 3 2 2" xfId="8279"/>
    <cellStyle name="Comma 2 3 2 3 3 3" xfId="4762"/>
    <cellStyle name="Comma 2 3 2 3 3 3 2" xfId="10035"/>
    <cellStyle name="Comma 2 3 2 3 3 4" xfId="6522"/>
    <cellStyle name="Comma 2 3 2 3 4" xfId="715"/>
    <cellStyle name="Comma 2 3 2 3 4 2" xfId="2505"/>
    <cellStyle name="Comma 2 3 2 3 4 2 2" xfId="7781"/>
    <cellStyle name="Comma 2 3 2 3 4 3" xfId="4264"/>
    <cellStyle name="Comma 2 3 2 3 4 3 2" xfId="9537"/>
    <cellStyle name="Comma 2 3 2 3 4 4" xfId="6024"/>
    <cellStyle name="Comma 2 3 2 3 5" xfId="1718"/>
    <cellStyle name="Comma 2 3 2 3 5 2" xfId="3503"/>
    <cellStyle name="Comma 2 3 2 3 5 2 2" xfId="8779"/>
    <cellStyle name="Comma 2 3 2 3 5 3" xfId="5262"/>
    <cellStyle name="Comma 2 3 2 3 5 3 2" xfId="10535"/>
    <cellStyle name="Comma 2 3 2 3 5 4" xfId="7022"/>
    <cellStyle name="Comma 2 3 2 3 6" xfId="1995"/>
    <cellStyle name="Comma 2 3 2 3 6 2" xfId="7278"/>
    <cellStyle name="Comma 2 3 2 3 7" xfId="3761"/>
    <cellStyle name="Comma 2 3 2 3 7 2" xfId="9034"/>
    <cellStyle name="Comma 2 3 2 3 8" xfId="5521"/>
    <cellStyle name="Comma 2 3 2 4" xfId="387"/>
    <cellStyle name="Comma 2 3 2 4 2" xfId="1398"/>
    <cellStyle name="Comma 2 3 2 4 2 2" xfId="3188"/>
    <cellStyle name="Comma 2 3 2 4 2 2 2" xfId="8464"/>
    <cellStyle name="Comma 2 3 2 4 2 3" xfId="4947"/>
    <cellStyle name="Comma 2 3 2 4 2 3 2" xfId="10220"/>
    <cellStyle name="Comma 2 3 2 4 2 4" xfId="6707"/>
    <cellStyle name="Comma 2 3 2 4 3" xfId="900"/>
    <cellStyle name="Comma 2 3 2 4 3 2" xfId="2690"/>
    <cellStyle name="Comma 2 3 2 4 3 2 2" xfId="7966"/>
    <cellStyle name="Comma 2 3 2 4 3 3" xfId="4449"/>
    <cellStyle name="Comma 2 3 2 4 3 3 2" xfId="9722"/>
    <cellStyle name="Comma 2 3 2 4 3 4" xfId="6209"/>
    <cellStyle name="Comma 2 3 2 4 4" xfId="2182"/>
    <cellStyle name="Comma 2 3 2 4 4 2" xfId="7463"/>
    <cellStyle name="Comma 2 3 2 4 5" xfId="3946"/>
    <cellStyle name="Comma 2 3 2 4 5 2" xfId="9219"/>
    <cellStyle name="Comma 2 3 2 4 6" xfId="5706"/>
    <cellStyle name="Comma 2 3 2 5" xfId="1149"/>
    <cellStyle name="Comma 2 3 2 5 2" xfId="2939"/>
    <cellStyle name="Comma 2 3 2 5 2 2" xfId="8215"/>
    <cellStyle name="Comma 2 3 2 5 3" xfId="4698"/>
    <cellStyle name="Comma 2 3 2 5 3 2" xfId="9971"/>
    <cellStyle name="Comma 2 3 2 5 4" xfId="6458"/>
    <cellStyle name="Comma 2 3 2 6" xfId="651"/>
    <cellStyle name="Comma 2 3 2 6 2" xfId="2441"/>
    <cellStyle name="Comma 2 3 2 6 2 2" xfId="7717"/>
    <cellStyle name="Comma 2 3 2 6 3" xfId="4200"/>
    <cellStyle name="Comma 2 3 2 6 3 2" xfId="9473"/>
    <cellStyle name="Comma 2 3 2 6 4" xfId="5960"/>
    <cellStyle name="Comma 2 3 2 7" xfId="1654"/>
    <cellStyle name="Comma 2 3 2 7 2" xfId="3439"/>
    <cellStyle name="Comma 2 3 2 7 2 2" xfId="8715"/>
    <cellStyle name="Comma 2 3 2 7 3" xfId="5198"/>
    <cellStyle name="Comma 2 3 2 7 3 2" xfId="10471"/>
    <cellStyle name="Comma 2 3 2 7 4" xfId="6958"/>
    <cellStyle name="Comma 2 3 2 8" xfId="1931"/>
    <cellStyle name="Comma 2 3 2 8 2" xfId="7214"/>
    <cellStyle name="Comma 2 3 2 9" xfId="3697"/>
    <cellStyle name="Comma 2 3 2 9 2" xfId="8970"/>
    <cellStyle name="Comma 2 3 3" xfId="103"/>
    <cellStyle name="Comma 2 3 3 2" xfId="259"/>
    <cellStyle name="Comma 2 3 3 2 2" xfId="515"/>
    <cellStyle name="Comma 2 3 3 2 2 2" xfId="1526"/>
    <cellStyle name="Comma 2 3 3 2 2 2 2" xfId="3316"/>
    <cellStyle name="Comma 2 3 3 2 2 2 2 2" xfId="8592"/>
    <cellStyle name="Comma 2 3 3 2 2 2 3" xfId="5075"/>
    <cellStyle name="Comma 2 3 3 2 2 2 3 2" xfId="10348"/>
    <cellStyle name="Comma 2 3 3 2 2 2 4" xfId="6835"/>
    <cellStyle name="Comma 2 3 3 2 2 3" xfId="1028"/>
    <cellStyle name="Comma 2 3 3 2 2 3 2" xfId="2818"/>
    <cellStyle name="Comma 2 3 3 2 2 3 2 2" xfId="8094"/>
    <cellStyle name="Comma 2 3 3 2 2 3 3" xfId="4577"/>
    <cellStyle name="Comma 2 3 3 2 2 3 3 2" xfId="9850"/>
    <cellStyle name="Comma 2 3 3 2 2 3 4" xfId="6337"/>
    <cellStyle name="Comma 2 3 3 2 2 4" xfId="2310"/>
    <cellStyle name="Comma 2 3 3 2 2 4 2" xfId="7591"/>
    <cellStyle name="Comma 2 3 3 2 2 5" xfId="4074"/>
    <cellStyle name="Comma 2 3 3 2 2 5 2" xfId="9347"/>
    <cellStyle name="Comma 2 3 3 2 2 6" xfId="5834"/>
    <cellStyle name="Comma 2 3 3 2 3" xfId="1277"/>
    <cellStyle name="Comma 2 3 3 2 3 2" xfId="3067"/>
    <cellStyle name="Comma 2 3 3 2 3 2 2" xfId="8343"/>
    <cellStyle name="Comma 2 3 3 2 3 3" xfId="4826"/>
    <cellStyle name="Comma 2 3 3 2 3 3 2" xfId="10099"/>
    <cellStyle name="Comma 2 3 3 2 3 4" xfId="6586"/>
    <cellStyle name="Comma 2 3 3 2 4" xfId="779"/>
    <cellStyle name="Comma 2 3 3 2 4 2" xfId="2569"/>
    <cellStyle name="Comma 2 3 3 2 4 2 2" xfId="7845"/>
    <cellStyle name="Comma 2 3 3 2 4 3" xfId="4328"/>
    <cellStyle name="Comma 2 3 3 2 4 3 2" xfId="9601"/>
    <cellStyle name="Comma 2 3 3 2 4 4" xfId="6088"/>
    <cellStyle name="Comma 2 3 3 2 5" xfId="1782"/>
    <cellStyle name="Comma 2 3 3 2 5 2" xfId="3567"/>
    <cellStyle name="Comma 2 3 3 2 5 2 2" xfId="8843"/>
    <cellStyle name="Comma 2 3 3 2 5 3" xfId="5326"/>
    <cellStyle name="Comma 2 3 3 2 5 3 2" xfId="10599"/>
    <cellStyle name="Comma 2 3 3 2 5 4" xfId="7086"/>
    <cellStyle name="Comma 2 3 3 2 6" xfId="2059"/>
    <cellStyle name="Comma 2 3 3 2 6 2" xfId="7342"/>
    <cellStyle name="Comma 2 3 3 2 7" xfId="3825"/>
    <cellStyle name="Comma 2 3 3 2 7 2" xfId="9098"/>
    <cellStyle name="Comma 2 3 3 2 8" xfId="5585"/>
    <cellStyle name="Comma 2 3 3 3" xfId="359"/>
    <cellStyle name="Comma 2 3 3 3 2" xfId="1370"/>
    <cellStyle name="Comma 2 3 3 3 2 2" xfId="3160"/>
    <cellStyle name="Comma 2 3 3 3 2 2 2" xfId="8436"/>
    <cellStyle name="Comma 2 3 3 3 2 3" xfId="4919"/>
    <cellStyle name="Comma 2 3 3 3 2 3 2" xfId="10192"/>
    <cellStyle name="Comma 2 3 3 3 2 4" xfId="6679"/>
    <cellStyle name="Comma 2 3 3 3 3" xfId="872"/>
    <cellStyle name="Comma 2 3 3 3 3 2" xfId="2662"/>
    <cellStyle name="Comma 2 3 3 3 3 2 2" xfId="7938"/>
    <cellStyle name="Comma 2 3 3 3 3 3" xfId="4421"/>
    <cellStyle name="Comma 2 3 3 3 3 3 2" xfId="9694"/>
    <cellStyle name="Comma 2 3 3 3 3 4" xfId="6181"/>
    <cellStyle name="Comma 2 3 3 3 4" xfId="2154"/>
    <cellStyle name="Comma 2 3 3 3 4 2" xfId="7435"/>
    <cellStyle name="Comma 2 3 3 3 5" xfId="3918"/>
    <cellStyle name="Comma 2 3 3 3 5 2" xfId="9191"/>
    <cellStyle name="Comma 2 3 3 3 6" xfId="5678"/>
    <cellStyle name="Comma 2 3 3 4" xfId="1121"/>
    <cellStyle name="Comma 2 3 3 4 2" xfId="2911"/>
    <cellStyle name="Comma 2 3 3 4 2 2" xfId="8187"/>
    <cellStyle name="Comma 2 3 3 4 3" xfId="4670"/>
    <cellStyle name="Comma 2 3 3 4 3 2" xfId="9943"/>
    <cellStyle name="Comma 2 3 3 4 4" xfId="6430"/>
    <cellStyle name="Comma 2 3 3 5" xfId="623"/>
    <cellStyle name="Comma 2 3 3 5 2" xfId="2413"/>
    <cellStyle name="Comma 2 3 3 5 2 2" xfId="7689"/>
    <cellStyle name="Comma 2 3 3 5 3" xfId="4172"/>
    <cellStyle name="Comma 2 3 3 5 3 2" xfId="9445"/>
    <cellStyle name="Comma 2 3 3 5 4" xfId="5932"/>
    <cellStyle name="Comma 2 3 3 6" xfId="1626"/>
    <cellStyle name="Comma 2 3 3 6 2" xfId="3411"/>
    <cellStyle name="Comma 2 3 3 6 2 2" xfId="8687"/>
    <cellStyle name="Comma 2 3 3 6 3" xfId="5170"/>
    <cellStyle name="Comma 2 3 3 6 3 2" xfId="10443"/>
    <cellStyle name="Comma 2 3 3 6 4" xfId="6930"/>
    <cellStyle name="Comma 2 3 3 7" xfId="1903"/>
    <cellStyle name="Comma 2 3 3 7 2" xfId="7186"/>
    <cellStyle name="Comma 2 3 3 8" xfId="3669"/>
    <cellStyle name="Comma 2 3 3 8 2" xfId="8942"/>
    <cellStyle name="Comma 2 3 3 9" xfId="5429"/>
    <cellStyle name="Comma 2 3 4" xfId="223"/>
    <cellStyle name="Comma 2 3 4 2" xfId="479"/>
    <cellStyle name="Comma 2 3 4 2 2" xfId="1490"/>
    <cellStyle name="Comma 2 3 4 2 2 2" xfId="3280"/>
    <cellStyle name="Comma 2 3 4 2 2 2 2" xfId="8556"/>
    <cellStyle name="Comma 2 3 4 2 2 3" xfId="5039"/>
    <cellStyle name="Comma 2 3 4 2 2 3 2" xfId="10312"/>
    <cellStyle name="Comma 2 3 4 2 2 4" xfId="6799"/>
    <cellStyle name="Comma 2 3 4 2 3" xfId="992"/>
    <cellStyle name="Comma 2 3 4 2 3 2" xfId="2782"/>
    <cellStyle name="Comma 2 3 4 2 3 2 2" xfId="8058"/>
    <cellStyle name="Comma 2 3 4 2 3 3" xfId="4541"/>
    <cellStyle name="Comma 2 3 4 2 3 3 2" xfId="9814"/>
    <cellStyle name="Comma 2 3 4 2 3 4" xfId="6301"/>
    <cellStyle name="Comma 2 3 4 2 4" xfId="2274"/>
    <cellStyle name="Comma 2 3 4 2 4 2" xfId="7555"/>
    <cellStyle name="Comma 2 3 4 2 5" xfId="4038"/>
    <cellStyle name="Comma 2 3 4 2 5 2" xfId="9311"/>
    <cellStyle name="Comma 2 3 4 2 6" xfId="5798"/>
    <cellStyle name="Comma 2 3 4 3" xfId="1241"/>
    <cellStyle name="Comma 2 3 4 3 2" xfId="3031"/>
    <cellStyle name="Comma 2 3 4 3 2 2" xfId="8307"/>
    <cellStyle name="Comma 2 3 4 3 3" xfId="4790"/>
    <cellStyle name="Comma 2 3 4 3 3 2" xfId="10063"/>
    <cellStyle name="Comma 2 3 4 3 4" xfId="6550"/>
    <cellStyle name="Comma 2 3 4 4" xfId="743"/>
    <cellStyle name="Comma 2 3 4 4 2" xfId="2533"/>
    <cellStyle name="Comma 2 3 4 4 2 2" xfId="7809"/>
    <cellStyle name="Comma 2 3 4 4 3" xfId="4292"/>
    <cellStyle name="Comma 2 3 4 4 3 2" xfId="9565"/>
    <cellStyle name="Comma 2 3 4 4 4" xfId="6052"/>
    <cellStyle name="Comma 2 3 4 5" xfId="1746"/>
    <cellStyle name="Comma 2 3 4 5 2" xfId="3531"/>
    <cellStyle name="Comma 2 3 4 5 2 2" xfId="8807"/>
    <cellStyle name="Comma 2 3 4 5 3" xfId="5290"/>
    <cellStyle name="Comma 2 3 4 5 3 2" xfId="10563"/>
    <cellStyle name="Comma 2 3 4 5 4" xfId="7050"/>
    <cellStyle name="Comma 2 3 4 6" xfId="2023"/>
    <cellStyle name="Comma 2 3 4 6 2" xfId="7306"/>
    <cellStyle name="Comma 2 3 4 7" xfId="3789"/>
    <cellStyle name="Comma 2 3 4 7 2" xfId="9062"/>
    <cellStyle name="Comma 2 3 4 8" xfId="5549"/>
    <cellStyle name="Comma 2 3 5" xfId="167"/>
    <cellStyle name="Comma 2 3 5 2" xfId="423"/>
    <cellStyle name="Comma 2 3 5 2 2" xfId="1434"/>
    <cellStyle name="Comma 2 3 5 2 2 2" xfId="3224"/>
    <cellStyle name="Comma 2 3 5 2 2 2 2" xfId="8500"/>
    <cellStyle name="Comma 2 3 5 2 2 3" xfId="4983"/>
    <cellStyle name="Comma 2 3 5 2 2 3 2" xfId="10256"/>
    <cellStyle name="Comma 2 3 5 2 2 4" xfId="6743"/>
    <cellStyle name="Comma 2 3 5 2 3" xfId="936"/>
    <cellStyle name="Comma 2 3 5 2 3 2" xfId="2726"/>
    <cellStyle name="Comma 2 3 5 2 3 2 2" xfId="8002"/>
    <cellStyle name="Comma 2 3 5 2 3 3" xfId="4485"/>
    <cellStyle name="Comma 2 3 5 2 3 3 2" xfId="9758"/>
    <cellStyle name="Comma 2 3 5 2 3 4" xfId="6245"/>
    <cellStyle name="Comma 2 3 5 2 4" xfId="2218"/>
    <cellStyle name="Comma 2 3 5 2 4 2" xfId="7499"/>
    <cellStyle name="Comma 2 3 5 2 5" xfId="3982"/>
    <cellStyle name="Comma 2 3 5 2 5 2" xfId="9255"/>
    <cellStyle name="Comma 2 3 5 2 6" xfId="5742"/>
    <cellStyle name="Comma 2 3 5 3" xfId="1185"/>
    <cellStyle name="Comma 2 3 5 3 2" xfId="2975"/>
    <cellStyle name="Comma 2 3 5 3 2 2" xfId="8251"/>
    <cellStyle name="Comma 2 3 5 3 3" xfId="4734"/>
    <cellStyle name="Comma 2 3 5 3 3 2" xfId="10007"/>
    <cellStyle name="Comma 2 3 5 3 4" xfId="6494"/>
    <cellStyle name="Comma 2 3 5 4" xfId="687"/>
    <cellStyle name="Comma 2 3 5 4 2" xfId="2477"/>
    <cellStyle name="Comma 2 3 5 4 2 2" xfId="7753"/>
    <cellStyle name="Comma 2 3 5 4 3" xfId="4236"/>
    <cellStyle name="Comma 2 3 5 4 3 2" xfId="9509"/>
    <cellStyle name="Comma 2 3 5 4 4" xfId="5996"/>
    <cellStyle name="Comma 2 3 5 5" xfId="1690"/>
    <cellStyle name="Comma 2 3 5 5 2" xfId="3475"/>
    <cellStyle name="Comma 2 3 5 5 2 2" xfId="8751"/>
    <cellStyle name="Comma 2 3 5 5 3" xfId="5234"/>
    <cellStyle name="Comma 2 3 5 5 3 2" xfId="10507"/>
    <cellStyle name="Comma 2 3 5 5 4" xfId="6994"/>
    <cellStyle name="Comma 2 3 5 6" xfId="1967"/>
    <cellStyle name="Comma 2 3 5 6 2" xfId="7250"/>
    <cellStyle name="Comma 2 3 5 7" xfId="3733"/>
    <cellStyle name="Comma 2 3 5 7 2" xfId="9006"/>
    <cellStyle name="Comma 2 3 5 8" xfId="5493"/>
    <cellStyle name="Comma 2 3 6" xfId="323"/>
    <cellStyle name="Comma 2 3 6 2" xfId="1334"/>
    <cellStyle name="Comma 2 3 6 2 2" xfId="3124"/>
    <cellStyle name="Comma 2 3 6 2 2 2" xfId="8400"/>
    <cellStyle name="Comma 2 3 6 2 3" xfId="4883"/>
    <cellStyle name="Comma 2 3 6 2 3 2" xfId="10156"/>
    <cellStyle name="Comma 2 3 6 2 4" xfId="6643"/>
    <cellStyle name="Comma 2 3 6 3" xfId="836"/>
    <cellStyle name="Comma 2 3 6 3 2" xfId="2626"/>
    <cellStyle name="Comma 2 3 6 3 2 2" xfId="7902"/>
    <cellStyle name="Comma 2 3 6 3 3" xfId="4385"/>
    <cellStyle name="Comma 2 3 6 3 3 2" xfId="9658"/>
    <cellStyle name="Comma 2 3 6 3 4" xfId="6145"/>
    <cellStyle name="Comma 2 3 6 4" xfId="2118"/>
    <cellStyle name="Comma 2 3 6 4 2" xfId="7399"/>
    <cellStyle name="Comma 2 3 6 5" xfId="3882"/>
    <cellStyle name="Comma 2 3 6 5 2" xfId="9155"/>
    <cellStyle name="Comma 2 3 6 6" xfId="5642"/>
    <cellStyle name="Comma 2 3 7" xfId="1085"/>
    <cellStyle name="Comma 2 3 7 2" xfId="2875"/>
    <cellStyle name="Comma 2 3 7 2 2" xfId="8151"/>
    <cellStyle name="Comma 2 3 7 3" xfId="4634"/>
    <cellStyle name="Comma 2 3 7 3 2" xfId="9907"/>
    <cellStyle name="Comma 2 3 7 4" xfId="6394"/>
    <cellStyle name="Comma 2 3 8" xfId="587"/>
    <cellStyle name="Comma 2 3 8 2" xfId="2377"/>
    <cellStyle name="Comma 2 3 8 2 2" xfId="7653"/>
    <cellStyle name="Comma 2 3 8 3" xfId="4136"/>
    <cellStyle name="Comma 2 3 8 3 2" xfId="9409"/>
    <cellStyle name="Comma 2 3 8 4" xfId="5896"/>
    <cellStyle name="Comma 2 3 9" xfId="1590"/>
    <cellStyle name="Comma 2 3 9 2" xfId="3375"/>
    <cellStyle name="Comma 2 3 9 2 2" xfId="8651"/>
    <cellStyle name="Comma 2 3 9 3" xfId="5134"/>
    <cellStyle name="Comma 2 3 9 3 2" xfId="10407"/>
    <cellStyle name="Comma 2 3 9 4" xfId="6894"/>
    <cellStyle name="Comma 2 4" xfId="78"/>
    <cellStyle name="Comma 2 4 10" xfId="5415"/>
    <cellStyle name="Comma 2 4 2" xfId="245"/>
    <cellStyle name="Comma 2 4 2 2" xfId="501"/>
    <cellStyle name="Comma 2 4 2 2 2" xfId="1512"/>
    <cellStyle name="Comma 2 4 2 2 2 2" xfId="3302"/>
    <cellStyle name="Comma 2 4 2 2 2 2 2" xfId="8578"/>
    <cellStyle name="Comma 2 4 2 2 2 3" xfId="5061"/>
    <cellStyle name="Comma 2 4 2 2 2 3 2" xfId="10334"/>
    <cellStyle name="Comma 2 4 2 2 2 4" xfId="6821"/>
    <cellStyle name="Comma 2 4 2 2 3" xfId="1014"/>
    <cellStyle name="Comma 2 4 2 2 3 2" xfId="2804"/>
    <cellStyle name="Comma 2 4 2 2 3 2 2" xfId="8080"/>
    <cellStyle name="Comma 2 4 2 2 3 3" xfId="4563"/>
    <cellStyle name="Comma 2 4 2 2 3 3 2" xfId="9836"/>
    <cellStyle name="Comma 2 4 2 2 3 4" xfId="6323"/>
    <cellStyle name="Comma 2 4 2 2 4" xfId="2296"/>
    <cellStyle name="Comma 2 4 2 2 4 2" xfId="7577"/>
    <cellStyle name="Comma 2 4 2 2 5" xfId="4060"/>
    <cellStyle name="Comma 2 4 2 2 5 2" xfId="9333"/>
    <cellStyle name="Comma 2 4 2 2 6" xfId="5820"/>
    <cellStyle name="Comma 2 4 2 3" xfId="1263"/>
    <cellStyle name="Comma 2 4 2 3 2" xfId="3053"/>
    <cellStyle name="Comma 2 4 2 3 2 2" xfId="8329"/>
    <cellStyle name="Comma 2 4 2 3 3" xfId="4812"/>
    <cellStyle name="Comma 2 4 2 3 3 2" xfId="10085"/>
    <cellStyle name="Comma 2 4 2 3 4" xfId="6572"/>
    <cellStyle name="Comma 2 4 2 4" xfId="765"/>
    <cellStyle name="Comma 2 4 2 4 2" xfId="2555"/>
    <cellStyle name="Comma 2 4 2 4 2 2" xfId="7831"/>
    <cellStyle name="Comma 2 4 2 4 3" xfId="4314"/>
    <cellStyle name="Comma 2 4 2 4 3 2" xfId="9587"/>
    <cellStyle name="Comma 2 4 2 4 4" xfId="6074"/>
    <cellStyle name="Comma 2 4 2 5" xfId="1768"/>
    <cellStyle name="Comma 2 4 2 5 2" xfId="3553"/>
    <cellStyle name="Comma 2 4 2 5 2 2" xfId="8829"/>
    <cellStyle name="Comma 2 4 2 5 3" xfId="5312"/>
    <cellStyle name="Comma 2 4 2 5 3 2" xfId="10585"/>
    <cellStyle name="Comma 2 4 2 5 4" xfId="7072"/>
    <cellStyle name="Comma 2 4 2 6" xfId="2045"/>
    <cellStyle name="Comma 2 4 2 6 2" xfId="7328"/>
    <cellStyle name="Comma 2 4 2 7" xfId="3811"/>
    <cellStyle name="Comma 2 4 2 7 2" xfId="9084"/>
    <cellStyle name="Comma 2 4 2 8" xfId="5571"/>
    <cellStyle name="Comma 2 4 3" xfId="153"/>
    <cellStyle name="Comma 2 4 3 2" xfId="409"/>
    <cellStyle name="Comma 2 4 3 2 2" xfId="1420"/>
    <cellStyle name="Comma 2 4 3 2 2 2" xfId="3210"/>
    <cellStyle name="Comma 2 4 3 2 2 2 2" xfId="8486"/>
    <cellStyle name="Comma 2 4 3 2 2 3" xfId="4969"/>
    <cellStyle name="Comma 2 4 3 2 2 3 2" xfId="10242"/>
    <cellStyle name="Comma 2 4 3 2 2 4" xfId="6729"/>
    <cellStyle name="Comma 2 4 3 2 3" xfId="922"/>
    <cellStyle name="Comma 2 4 3 2 3 2" xfId="2712"/>
    <cellStyle name="Comma 2 4 3 2 3 2 2" xfId="7988"/>
    <cellStyle name="Comma 2 4 3 2 3 3" xfId="4471"/>
    <cellStyle name="Comma 2 4 3 2 3 3 2" xfId="9744"/>
    <cellStyle name="Comma 2 4 3 2 3 4" xfId="6231"/>
    <cellStyle name="Comma 2 4 3 2 4" xfId="2204"/>
    <cellStyle name="Comma 2 4 3 2 4 2" xfId="7485"/>
    <cellStyle name="Comma 2 4 3 2 5" xfId="3968"/>
    <cellStyle name="Comma 2 4 3 2 5 2" xfId="9241"/>
    <cellStyle name="Comma 2 4 3 2 6" xfId="5728"/>
    <cellStyle name="Comma 2 4 3 3" xfId="1171"/>
    <cellStyle name="Comma 2 4 3 3 2" xfId="2961"/>
    <cellStyle name="Comma 2 4 3 3 2 2" xfId="8237"/>
    <cellStyle name="Comma 2 4 3 3 3" xfId="4720"/>
    <cellStyle name="Comma 2 4 3 3 3 2" xfId="9993"/>
    <cellStyle name="Comma 2 4 3 3 4" xfId="6480"/>
    <cellStyle name="Comma 2 4 3 4" xfId="673"/>
    <cellStyle name="Comma 2 4 3 4 2" xfId="2463"/>
    <cellStyle name="Comma 2 4 3 4 2 2" xfId="7739"/>
    <cellStyle name="Comma 2 4 3 4 3" xfId="4222"/>
    <cellStyle name="Comma 2 4 3 4 3 2" xfId="9495"/>
    <cellStyle name="Comma 2 4 3 4 4" xfId="5982"/>
    <cellStyle name="Comma 2 4 3 5" xfId="1676"/>
    <cellStyle name="Comma 2 4 3 5 2" xfId="3461"/>
    <cellStyle name="Comma 2 4 3 5 2 2" xfId="8737"/>
    <cellStyle name="Comma 2 4 3 5 3" xfId="5220"/>
    <cellStyle name="Comma 2 4 3 5 3 2" xfId="10493"/>
    <cellStyle name="Comma 2 4 3 5 4" xfId="6980"/>
    <cellStyle name="Comma 2 4 3 6" xfId="1953"/>
    <cellStyle name="Comma 2 4 3 6 2" xfId="7236"/>
    <cellStyle name="Comma 2 4 3 7" xfId="3719"/>
    <cellStyle name="Comma 2 4 3 7 2" xfId="8992"/>
    <cellStyle name="Comma 2 4 3 8" xfId="5479"/>
    <cellStyle name="Comma 2 4 4" xfId="345"/>
    <cellStyle name="Comma 2 4 4 2" xfId="1356"/>
    <cellStyle name="Comma 2 4 4 2 2" xfId="3146"/>
    <cellStyle name="Comma 2 4 4 2 2 2" xfId="8422"/>
    <cellStyle name="Comma 2 4 4 2 3" xfId="4905"/>
    <cellStyle name="Comma 2 4 4 2 3 2" xfId="10178"/>
    <cellStyle name="Comma 2 4 4 2 4" xfId="6665"/>
    <cellStyle name="Comma 2 4 4 3" xfId="858"/>
    <cellStyle name="Comma 2 4 4 3 2" xfId="2648"/>
    <cellStyle name="Comma 2 4 4 3 2 2" xfId="7924"/>
    <cellStyle name="Comma 2 4 4 3 3" xfId="4407"/>
    <cellStyle name="Comma 2 4 4 3 3 2" xfId="9680"/>
    <cellStyle name="Comma 2 4 4 3 4" xfId="6167"/>
    <cellStyle name="Comma 2 4 4 4" xfId="2140"/>
    <cellStyle name="Comma 2 4 4 4 2" xfId="7421"/>
    <cellStyle name="Comma 2 4 4 5" xfId="3904"/>
    <cellStyle name="Comma 2 4 4 5 2" xfId="9177"/>
    <cellStyle name="Comma 2 4 4 6" xfId="5664"/>
    <cellStyle name="Comma 2 4 5" xfId="1107"/>
    <cellStyle name="Comma 2 4 5 2" xfId="2897"/>
    <cellStyle name="Comma 2 4 5 2 2" xfId="8173"/>
    <cellStyle name="Comma 2 4 5 3" xfId="4656"/>
    <cellStyle name="Comma 2 4 5 3 2" xfId="9929"/>
    <cellStyle name="Comma 2 4 5 4" xfId="6416"/>
    <cellStyle name="Comma 2 4 6" xfId="609"/>
    <cellStyle name="Comma 2 4 6 2" xfId="2399"/>
    <cellStyle name="Comma 2 4 6 2 2" xfId="7675"/>
    <cellStyle name="Comma 2 4 6 3" xfId="4158"/>
    <cellStyle name="Comma 2 4 6 3 2" xfId="9431"/>
    <cellStyle name="Comma 2 4 6 4" xfId="5918"/>
    <cellStyle name="Comma 2 4 7" xfId="1612"/>
    <cellStyle name="Comma 2 4 7 2" xfId="3397"/>
    <cellStyle name="Comma 2 4 7 2 2" xfId="8673"/>
    <cellStyle name="Comma 2 4 7 3" xfId="5156"/>
    <cellStyle name="Comma 2 4 7 3 2" xfId="10429"/>
    <cellStyle name="Comma 2 4 7 4" xfId="6916"/>
    <cellStyle name="Comma 2 4 8" xfId="1885"/>
    <cellStyle name="Comma 2 4 8 2" xfId="7172"/>
    <cellStyle name="Comma 2 4 9" xfId="3655"/>
    <cellStyle name="Comma 2 4 9 2" xfId="8928"/>
    <cellStyle name="Comma 2 5" xfId="117"/>
    <cellStyle name="Comma 2 5 10" xfId="5443"/>
    <cellStyle name="Comma 2 5 2" xfId="273"/>
    <cellStyle name="Comma 2 5 2 2" xfId="529"/>
    <cellStyle name="Comma 2 5 2 2 2" xfId="1540"/>
    <cellStyle name="Comma 2 5 2 2 2 2" xfId="3330"/>
    <cellStyle name="Comma 2 5 2 2 2 2 2" xfId="8606"/>
    <cellStyle name="Comma 2 5 2 2 2 3" xfId="5089"/>
    <cellStyle name="Comma 2 5 2 2 2 3 2" xfId="10362"/>
    <cellStyle name="Comma 2 5 2 2 2 4" xfId="6849"/>
    <cellStyle name="Comma 2 5 2 2 3" xfId="1042"/>
    <cellStyle name="Comma 2 5 2 2 3 2" xfId="2832"/>
    <cellStyle name="Comma 2 5 2 2 3 2 2" xfId="8108"/>
    <cellStyle name="Comma 2 5 2 2 3 3" xfId="4591"/>
    <cellStyle name="Comma 2 5 2 2 3 3 2" xfId="9864"/>
    <cellStyle name="Comma 2 5 2 2 3 4" xfId="6351"/>
    <cellStyle name="Comma 2 5 2 2 4" xfId="2324"/>
    <cellStyle name="Comma 2 5 2 2 4 2" xfId="7605"/>
    <cellStyle name="Comma 2 5 2 2 5" xfId="4088"/>
    <cellStyle name="Comma 2 5 2 2 5 2" xfId="9361"/>
    <cellStyle name="Comma 2 5 2 2 6" xfId="5848"/>
    <cellStyle name="Comma 2 5 2 3" xfId="1291"/>
    <cellStyle name="Comma 2 5 2 3 2" xfId="3081"/>
    <cellStyle name="Comma 2 5 2 3 2 2" xfId="8357"/>
    <cellStyle name="Comma 2 5 2 3 3" xfId="4840"/>
    <cellStyle name="Comma 2 5 2 3 3 2" xfId="10113"/>
    <cellStyle name="Comma 2 5 2 3 4" xfId="6600"/>
    <cellStyle name="Comma 2 5 2 4" xfId="793"/>
    <cellStyle name="Comma 2 5 2 4 2" xfId="2583"/>
    <cellStyle name="Comma 2 5 2 4 2 2" xfId="7859"/>
    <cellStyle name="Comma 2 5 2 4 3" xfId="4342"/>
    <cellStyle name="Comma 2 5 2 4 3 2" xfId="9615"/>
    <cellStyle name="Comma 2 5 2 4 4" xfId="6102"/>
    <cellStyle name="Comma 2 5 2 5" xfId="1796"/>
    <cellStyle name="Comma 2 5 2 5 2" xfId="3581"/>
    <cellStyle name="Comma 2 5 2 5 2 2" xfId="8857"/>
    <cellStyle name="Comma 2 5 2 5 3" xfId="5340"/>
    <cellStyle name="Comma 2 5 2 5 3 2" xfId="10613"/>
    <cellStyle name="Comma 2 5 2 5 4" xfId="7100"/>
    <cellStyle name="Comma 2 5 2 6" xfId="2073"/>
    <cellStyle name="Comma 2 5 2 6 2" xfId="7356"/>
    <cellStyle name="Comma 2 5 2 7" xfId="3839"/>
    <cellStyle name="Comma 2 5 2 7 2" xfId="9112"/>
    <cellStyle name="Comma 2 5 2 8" xfId="5599"/>
    <cellStyle name="Comma 2 5 3" xfId="181"/>
    <cellStyle name="Comma 2 5 3 2" xfId="437"/>
    <cellStyle name="Comma 2 5 3 2 2" xfId="1448"/>
    <cellStyle name="Comma 2 5 3 2 2 2" xfId="3238"/>
    <cellStyle name="Comma 2 5 3 2 2 2 2" xfId="8514"/>
    <cellStyle name="Comma 2 5 3 2 2 3" xfId="4997"/>
    <cellStyle name="Comma 2 5 3 2 2 3 2" xfId="10270"/>
    <cellStyle name="Comma 2 5 3 2 2 4" xfId="6757"/>
    <cellStyle name="Comma 2 5 3 2 3" xfId="950"/>
    <cellStyle name="Comma 2 5 3 2 3 2" xfId="2740"/>
    <cellStyle name="Comma 2 5 3 2 3 2 2" xfId="8016"/>
    <cellStyle name="Comma 2 5 3 2 3 3" xfId="4499"/>
    <cellStyle name="Comma 2 5 3 2 3 3 2" xfId="9772"/>
    <cellStyle name="Comma 2 5 3 2 3 4" xfId="6259"/>
    <cellStyle name="Comma 2 5 3 2 4" xfId="2232"/>
    <cellStyle name="Comma 2 5 3 2 4 2" xfId="7513"/>
    <cellStyle name="Comma 2 5 3 2 5" xfId="3996"/>
    <cellStyle name="Comma 2 5 3 2 5 2" xfId="9269"/>
    <cellStyle name="Comma 2 5 3 2 6" xfId="5756"/>
    <cellStyle name="Comma 2 5 3 3" xfId="1199"/>
    <cellStyle name="Comma 2 5 3 3 2" xfId="2989"/>
    <cellStyle name="Comma 2 5 3 3 2 2" xfId="8265"/>
    <cellStyle name="Comma 2 5 3 3 3" xfId="4748"/>
    <cellStyle name="Comma 2 5 3 3 3 2" xfId="10021"/>
    <cellStyle name="Comma 2 5 3 3 4" xfId="6508"/>
    <cellStyle name="Comma 2 5 3 4" xfId="701"/>
    <cellStyle name="Comma 2 5 3 4 2" xfId="2491"/>
    <cellStyle name="Comma 2 5 3 4 2 2" xfId="7767"/>
    <cellStyle name="Comma 2 5 3 4 3" xfId="4250"/>
    <cellStyle name="Comma 2 5 3 4 3 2" xfId="9523"/>
    <cellStyle name="Comma 2 5 3 4 4" xfId="6010"/>
    <cellStyle name="Comma 2 5 3 5" xfId="1704"/>
    <cellStyle name="Comma 2 5 3 5 2" xfId="3489"/>
    <cellStyle name="Comma 2 5 3 5 2 2" xfId="8765"/>
    <cellStyle name="Comma 2 5 3 5 3" xfId="5248"/>
    <cellStyle name="Comma 2 5 3 5 3 2" xfId="10521"/>
    <cellStyle name="Comma 2 5 3 5 4" xfId="7008"/>
    <cellStyle name="Comma 2 5 3 6" xfId="1981"/>
    <cellStyle name="Comma 2 5 3 6 2" xfId="7264"/>
    <cellStyle name="Comma 2 5 3 7" xfId="3747"/>
    <cellStyle name="Comma 2 5 3 7 2" xfId="9020"/>
    <cellStyle name="Comma 2 5 3 8" xfId="5507"/>
    <cellStyle name="Comma 2 5 4" xfId="373"/>
    <cellStyle name="Comma 2 5 4 2" xfId="1384"/>
    <cellStyle name="Comma 2 5 4 2 2" xfId="3174"/>
    <cellStyle name="Comma 2 5 4 2 2 2" xfId="8450"/>
    <cellStyle name="Comma 2 5 4 2 3" xfId="4933"/>
    <cellStyle name="Comma 2 5 4 2 3 2" xfId="10206"/>
    <cellStyle name="Comma 2 5 4 2 4" xfId="6693"/>
    <cellStyle name="Comma 2 5 4 3" xfId="886"/>
    <cellStyle name="Comma 2 5 4 3 2" xfId="2676"/>
    <cellStyle name="Comma 2 5 4 3 2 2" xfId="7952"/>
    <cellStyle name="Comma 2 5 4 3 3" xfId="4435"/>
    <cellStyle name="Comma 2 5 4 3 3 2" xfId="9708"/>
    <cellStyle name="Comma 2 5 4 3 4" xfId="6195"/>
    <cellStyle name="Comma 2 5 4 4" xfId="2168"/>
    <cellStyle name="Comma 2 5 4 4 2" xfId="7449"/>
    <cellStyle name="Comma 2 5 4 5" xfId="3932"/>
    <cellStyle name="Comma 2 5 4 5 2" xfId="9205"/>
    <cellStyle name="Comma 2 5 4 6" xfId="5692"/>
    <cellStyle name="Comma 2 5 5" xfId="1135"/>
    <cellStyle name="Comma 2 5 5 2" xfId="2925"/>
    <cellStyle name="Comma 2 5 5 2 2" xfId="8201"/>
    <cellStyle name="Comma 2 5 5 3" xfId="4684"/>
    <cellStyle name="Comma 2 5 5 3 2" xfId="9957"/>
    <cellStyle name="Comma 2 5 5 4" xfId="6444"/>
    <cellStyle name="Comma 2 5 6" xfId="637"/>
    <cellStyle name="Comma 2 5 6 2" xfId="2427"/>
    <cellStyle name="Comma 2 5 6 2 2" xfId="7703"/>
    <cellStyle name="Comma 2 5 6 3" xfId="4186"/>
    <cellStyle name="Comma 2 5 6 3 2" xfId="9459"/>
    <cellStyle name="Comma 2 5 6 4" xfId="5946"/>
    <cellStyle name="Comma 2 5 7" xfId="1640"/>
    <cellStyle name="Comma 2 5 7 2" xfId="3425"/>
    <cellStyle name="Comma 2 5 7 2 2" xfId="8701"/>
    <cellStyle name="Comma 2 5 7 3" xfId="5184"/>
    <cellStyle name="Comma 2 5 7 3 2" xfId="10457"/>
    <cellStyle name="Comma 2 5 7 4" xfId="6944"/>
    <cellStyle name="Comma 2 5 8" xfId="1917"/>
    <cellStyle name="Comma 2 5 8 2" xfId="7200"/>
    <cellStyle name="Comma 2 5 9" xfId="3683"/>
    <cellStyle name="Comma 2 5 9 2" xfId="8956"/>
    <cellStyle name="Comma 2 6" xfId="66"/>
    <cellStyle name="Comma 2 6 2" xfId="237"/>
    <cellStyle name="Comma 2 6 2 2" xfId="493"/>
    <cellStyle name="Comma 2 6 2 2 2" xfId="1504"/>
    <cellStyle name="Comma 2 6 2 2 2 2" xfId="3294"/>
    <cellStyle name="Comma 2 6 2 2 2 2 2" xfId="8570"/>
    <cellStyle name="Comma 2 6 2 2 2 3" xfId="5053"/>
    <cellStyle name="Comma 2 6 2 2 2 3 2" xfId="10326"/>
    <cellStyle name="Comma 2 6 2 2 2 4" xfId="6813"/>
    <cellStyle name="Comma 2 6 2 2 3" xfId="1006"/>
    <cellStyle name="Comma 2 6 2 2 3 2" xfId="2796"/>
    <cellStyle name="Comma 2 6 2 2 3 2 2" xfId="8072"/>
    <cellStyle name="Comma 2 6 2 2 3 3" xfId="4555"/>
    <cellStyle name="Comma 2 6 2 2 3 3 2" xfId="9828"/>
    <cellStyle name="Comma 2 6 2 2 3 4" xfId="6315"/>
    <cellStyle name="Comma 2 6 2 2 4" xfId="2288"/>
    <cellStyle name="Comma 2 6 2 2 4 2" xfId="7569"/>
    <cellStyle name="Comma 2 6 2 2 5" xfId="4052"/>
    <cellStyle name="Comma 2 6 2 2 5 2" xfId="9325"/>
    <cellStyle name="Comma 2 6 2 2 6" xfId="5812"/>
    <cellStyle name="Comma 2 6 2 3" xfId="1255"/>
    <cellStyle name="Comma 2 6 2 3 2" xfId="3045"/>
    <cellStyle name="Comma 2 6 2 3 2 2" xfId="8321"/>
    <cellStyle name="Comma 2 6 2 3 3" xfId="4804"/>
    <cellStyle name="Comma 2 6 2 3 3 2" xfId="10077"/>
    <cellStyle name="Comma 2 6 2 3 4" xfId="6564"/>
    <cellStyle name="Comma 2 6 2 4" xfId="757"/>
    <cellStyle name="Comma 2 6 2 4 2" xfId="2547"/>
    <cellStyle name="Comma 2 6 2 4 2 2" xfId="7823"/>
    <cellStyle name="Comma 2 6 2 4 3" xfId="4306"/>
    <cellStyle name="Comma 2 6 2 4 3 2" xfId="9579"/>
    <cellStyle name="Comma 2 6 2 4 4" xfId="6066"/>
    <cellStyle name="Comma 2 6 2 5" xfId="1760"/>
    <cellStyle name="Comma 2 6 2 5 2" xfId="3545"/>
    <cellStyle name="Comma 2 6 2 5 2 2" xfId="8821"/>
    <cellStyle name="Comma 2 6 2 5 3" xfId="5304"/>
    <cellStyle name="Comma 2 6 2 5 3 2" xfId="10577"/>
    <cellStyle name="Comma 2 6 2 5 4" xfId="7064"/>
    <cellStyle name="Comma 2 6 2 6" xfId="2037"/>
    <cellStyle name="Comma 2 6 2 6 2" xfId="7320"/>
    <cellStyle name="Comma 2 6 2 7" xfId="3803"/>
    <cellStyle name="Comma 2 6 2 7 2" xfId="9076"/>
    <cellStyle name="Comma 2 6 2 8" xfId="5563"/>
    <cellStyle name="Comma 2 6 3" xfId="337"/>
    <cellStyle name="Comma 2 6 3 2" xfId="1348"/>
    <cellStyle name="Comma 2 6 3 2 2" xfId="3138"/>
    <cellStyle name="Comma 2 6 3 2 2 2" xfId="8414"/>
    <cellStyle name="Comma 2 6 3 2 3" xfId="4897"/>
    <cellStyle name="Comma 2 6 3 2 3 2" xfId="10170"/>
    <cellStyle name="Comma 2 6 3 2 4" xfId="6657"/>
    <cellStyle name="Comma 2 6 3 3" xfId="850"/>
    <cellStyle name="Comma 2 6 3 3 2" xfId="2640"/>
    <cellStyle name="Comma 2 6 3 3 2 2" xfId="7916"/>
    <cellStyle name="Comma 2 6 3 3 3" xfId="4399"/>
    <cellStyle name="Comma 2 6 3 3 3 2" xfId="9672"/>
    <cellStyle name="Comma 2 6 3 3 4" xfId="6159"/>
    <cellStyle name="Comma 2 6 3 4" xfId="2132"/>
    <cellStyle name="Comma 2 6 3 4 2" xfId="7413"/>
    <cellStyle name="Comma 2 6 3 5" xfId="3896"/>
    <cellStyle name="Comma 2 6 3 5 2" xfId="9169"/>
    <cellStyle name="Comma 2 6 3 6" xfId="5656"/>
    <cellStyle name="Comma 2 6 4" xfId="1099"/>
    <cellStyle name="Comma 2 6 4 2" xfId="2889"/>
    <cellStyle name="Comma 2 6 4 2 2" xfId="8165"/>
    <cellStyle name="Comma 2 6 4 3" xfId="4648"/>
    <cellStyle name="Comma 2 6 4 3 2" xfId="9921"/>
    <cellStyle name="Comma 2 6 4 4" xfId="6408"/>
    <cellStyle name="Comma 2 6 5" xfId="601"/>
    <cellStyle name="Comma 2 6 5 2" xfId="2391"/>
    <cellStyle name="Comma 2 6 5 2 2" xfId="7667"/>
    <cellStyle name="Comma 2 6 5 3" xfId="4150"/>
    <cellStyle name="Comma 2 6 5 3 2" xfId="9423"/>
    <cellStyle name="Comma 2 6 5 4" xfId="5910"/>
    <cellStyle name="Comma 2 6 6" xfId="1604"/>
    <cellStyle name="Comma 2 6 6 2" xfId="3389"/>
    <cellStyle name="Comma 2 6 6 2 2" xfId="8665"/>
    <cellStyle name="Comma 2 6 6 3" xfId="5148"/>
    <cellStyle name="Comma 2 6 6 3 2" xfId="10421"/>
    <cellStyle name="Comma 2 6 6 4" xfId="6908"/>
    <cellStyle name="Comma 2 6 7" xfId="1877"/>
    <cellStyle name="Comma 2 6 7 2" xfId="7164"/>
    <cellStyle name="Comma 2 6 8" xfId="3647"/>
    <cellStyle name="Comma 2 6 8 2" xfId="8920"/>
    <cellStyle name="Comma 2 6 9" xfId="5407"/>
    <cellStyle name="Comma 2 7" xfId="209"/>
    <cellStyle name="Comma 2 7 2" xfId="465"/>
    <cellStyle name="Comma 2 7 2 2" xfId="1476"/>
    <cellStyle name="Comma 2 7 2 2 2" xfId="3266"/>
    <cellStyle name="Comma 2 7 2 2 2 2" xfId="8542"/>
    <cellStyle name="Comma 2 7 2 2 3" xfId="5025"/>
    <cellStyle name="Comma 2 7 2 2 3 2" xfId="10298"/>
    <cellStyle name="Comma 2 7 2 2 4" xfId="6785"/>
    <cellStyle name="Comma 2 7 2 3" xfId="978"/>
    <cellStyle name="Comma 2 7 2 3 2" xfId="2768"/>
    <cellStyle name="Comma 2 7 2 3 2 2" xfId="8044"/>
    <cellStyle name="Comma 2 7 2 3 3" xfId="4527"/>
    <cellStyle name="Comma 2 7 2 3 3 2" xfId="9800"/>
    <cellStyle name="Comma 2 7 2 3 4" xfId="6287"/>
    <cellStyle name="Comma 2 7 2 4" xfId="2260"/>
    <cellStyle name="Comma 2 7 2 4 2" xfId="7541"/>
    <cellStyle name="Comma 2 7 2 5" xfId="4024"/>
    <cellStyle name="Comma 2 7 2 5 2" xfId="9297"/>
    <cellStyle name="Comma 2 7 2 6" xfId="5784"/>
    <cellStyle name="Comma 2 7 3" xfId="1227"/>
    <cellStyle name="Comma 2 7 3 2" xfId="3017"/>
    <cellStyle name="Comma 2 7 3 2 2" xfId="8293"/>
    <cellStyle name="Comma 2 7 3 3" xfId="4776"/>
    <cellStyle name="Comma 2 7 3 3 2" xfId="10049"/>
    <cellStyle name="Comma 2 7 3 4" xfId="6536"/>
    <cellStyle name="Comma 2 7 4" xfId="729"/>
    <cellStyle name="Comma 2 7 4 2" xfId="2519"/>
    <cellStyle name="Comma 2 7 4 2 2" xfId="7795"/>
    <cellStyle name="Comma 2 7 4 3" xfId="4278"/>
    <cellStyle name="Comma 2 7 4 3 2" xfId="9551"/>
    <cellStyle name="Comma 2 7 4 4" xfId="6038"/>
    <cellStyle name="Comma 2 7 5" xfId="1732"/>
    <cellStyle name="Comma 2 7 5 2" xfId="3517"/>
    <cellStyle name="Comma 2 7 5 2 2" xfId="8793"/>
    <cellStyle name="Comma 2 7 5 3" xfId="5276"/>
    <cellStyle name="Comma 2 7 5 3 2" xfId="10549"/>
    <cellStyle name="Comma 2 7 5 4" xfId="7036"/>
    <cellStyle name="Comma 2 7 6" xfId="2009"/>
    <cellStyle name="Comma 2 7 6 2" xfId="7292"/>
    <cellStyle name="Comma 2 7 7" xfId="3775"/>
    <cellStyle name="Comma 2 7 7 2" xfId="9048"/>
    <cellStyle name="Comma 2 7 8" xfId="5535"/>
    <cellStyle name="Comma 2 8" xfId="145"/>
    <cellStyle name="Comma 2 8 2" xfId="401"/>
    <cellStyle name="Comma 2 8 2 2" xfId="1412"/>
    <cellStyle name="Comma 2 8 2 2 2" xfId="3202"/>
    <cellStyle name="Comma 2 8 2 2 2 2" xfId="8478"/>
    <cellStyle name="Comma 2 8 2 2 3" xfId="4961"/>
    <cellStyle name="Comma 2 8 2 2 3 2" xfId="10234"/>
    <cellStyle name="Comma 2 8 2 2 4" xfId="6721"/>
    <cellStyle name="Comma 2 8 2 3" xfId="914"/>
    <cellStyle name="Comma 2 8 2 3 2" xfId="2704"/>
    <cellStyle name="Comma 2 8 2 3 2 2" xfId="7980"/>
    <cellStyle name="Comma 2 8 2 3 3" xfId="4463"/>
    <cellStyle name="Comma 2 8 2 3 3 2" xfId="9736"/>
    <cellStyle name="Comma 2 8 2 3 4" xfId="6223"/>
    <cellStyle name="Comma 2 8 2 4" xfId="2196"/>
    <cellStyle name="Comma 2 8 2 4 2" xfId="7477"/>
    <cellStyle name="Comma 2 8 2 5" xfId="3960"/>
    <cellStyle name="Comma 2 8 2 5 2" xfId="9233"/>
    <cellStyle name="Comma 2 8 2 6" xfId="5720"/>
    <cellStyle name="Comma 2 8 3" xfId="1163"/>
    <cellStyle name="Comma 2 8 3 2" xfId="2953"/>
    <cellStyle name="Comma 2 8 3 2 2" xfId="8229"/>
    <cellStyle name="Comma 2 8 3 3" xfId="4712"/>
    <cellStyle name="Comma 2 8 3 3 2" xfId="9985"/>
    <cellStyle name="Comma 2 8 3 4" xfId="6472"/>
    <cellStyle name="Comma 2 8 4" xfId="665"/>
    <cellStyle name="Comma 2 8 4 2" xfId="2455"/>
    <cellStyle name="Comma 2 8 4 2 2" xfId="7731"/>
    <cellStyle name="Comma 2 8 4 3" xfId="4214"/>
    <cellStyle name="Comma 2 8 4 3 2" xfId="9487"/>
    <cellStyle name="Comma 2 8 4 4" xfId="5974"/>
    <cellStyle name="Comma 2 8 5" xfId="1668"/>
    <cellStyle name="Comma 2 8 5 2" xfId="3453"/>
    <cellStyle name="Comma 2 8 5 2 2" xfId="8729"/>
    <cellStyle name="Comma 2 8 5 3" xfId="5212"/>
    <cellStyle name="Comma 2 8 5 3 2" xfId="10485"/>
    <cellStyle name="Comma 2 8 5 4" xfId="6972"/>
    <cellStyle name="Comma 2 8 6" xfId="1945"/>
    <cellStyle name="Comma 2 8 6 2" xfId="7228"/>
    <cellStyle name="Comma 2 8 7" xfId="3711"/>
    <cellStyle name="Comma 2 8 7 2" xfId="8984"/>
    <cellStyle name="Comma 2 8 8" xfId="5471"/>
    <cellStyle name="Comma 2 9" xfId="309"/>
    <cellStyle name="Comma 2 9 2" xfId="1320"/>
    <cellStyle name="Comma 2 9 2 2" xfId="3110"/>
    <cellStyle name="Comma 2 9 2 2 2" xfId="8386"/>
    <cellStyle name="Comma 2 9 2 3" xfId="4869"/>
    <cellStyle name="Comma 2 9 2 3 2" xfId="10142"/>
    <cellStyle name="Comma 2 9 2 4" xfId="6629"/>
    <cellStyle name="Comma 2 9 3" xfId="822"/>
    <cellStyle name="Comma 2 9 3 2" xfId="2612"/>
    <cellStyle name="Comma 2 9 3 2 2" xfId="7888"/>
    <cellStyle name="Comma 2 9 3 3" xfId="4371"/>
    <cellStyle name="Comma 2 9 3 3 2" xfId="9644"/>
    <cellStyle name="Comma 2 9 3 4" xfId="6131"/>
    <cellStyle name="Comma 2 9 4" xfId="2104"/>
    <cellStyle name="Comma 2 9 4 2" xfId="7385"/>
    <cellStyle name="Comma 2 9 5" xfId="3868"/>
    <cellStyle name="Comma 2 9 5 2" xfId="9141"/>
    <cellStyle name="Comma 2 9 6" xfId="5628"/>
    <cellStyle name="Comma 3" xfId="10"/>
    <cellStyle name="Comma 3 2" xfId="49"/>
    <cellStyle name="Comma 3 2 2" xfId="1867"/>
    <cellStyle name="Comma 3 3" xfId="79"/>
    <cellStyle name="Comma 3 3 2" xfId="1886"/>
    <cellStyle name="Comma 3 4" xfId="1842"/>
    <cellStyle name="Comma 4" xfId="4"/>
    <cellStyle name="Comma 4 10" xfId="1070"/>
    <cellStyle name="Comma 4 10 2" xfId="2860"/>
    <cellStyle name="Comma 4 10 2 2" xfId="8136"/>
    <cellStyle name="Comma 4 10 3" xfId="4619"/>
    <cellStyle name="Comma 4 10 3 2" xfId="9892"/>
    <cellStyle name="Comma 4 10 4" xfId="6379"/>
    <cellStyle name="Comma 4 11" xfId="572"/>
    <cellStyle name="Comma 4 11 2" xfId="2362"/>
    <cellStyle name="Comma 4 11 2 2" xfId="7638"/>
    <cellStyle name="Comma 4 11 3" xfId="4121"/>
    <cellStyle name="Comma 4 11 3 2" xfId="9394"/>
    <cellStyle name="Comma 4 11 4" xfId="5881"/>
    <cellStyle name="Comma 4 12" xfId="1574"/>
    <cellStyle name="Comma 4 12 2" xfId="3359"/>
    <cellStyle name="Comma 4 12 2 2" xfId="8635"/>
    <cellStyle name="Comma 4 12 3" xfId="5118"/>
    <cellStyle name="Comma 4 12 3 2" xfId="10391"/>
    <cellStyle name="Comma 4 12 4" xfId="6878"/>
    <cellStyle name="Comma 4 13" xfId="1840"/>
    <cellStyle name="Comma 4 13 2" xfId="7135"/>
    <cellStyle name="Comma 4 14" xfId="3618"/>
    <cellStyle name="Comma 4 14 2" xfId="8891"/>
    <cellStyle name="Comma 4 15" xfId="5378"/>
    <cellStyle name="Comma 4 2" xfId="29"/>
    <cellStyle name="Comma 4 2 10" xfId="1582"/>
    <cellStyle name="Comma 4 2 10 2" xfId="3367"/>
    <cellStyle name="Comma 4 2 10 2 2" xfId="8643"/>
    <cellStyle name="Comma 4 2 10 3" xfId="5126"/>
    <cellStyle name="Comma 4 2 10 3 2" xfId="10399"/>
    <cellStyle name="Comma 4 2 10 4" xfId="6886"/>
    <cellStyle name="Comma 4 2 11" xfId="1851"/>
    <cellStyle name="Comma 4 2 11 2" xfId="7142"/>
    <cellStyle name="Comma 4 2 12" xfId="3625"/>
    <cellStyle name="Comma 4 2 12 2" xfId="8898"/>
    <cellStyle name="Comma 4 2 13" xfId="5385"/>
    <cellStyle name="Comma 4 2 2" xfId="43"/>
    <cellStyle name="Comma 4 2 2 10" xfId="1865"/>
    <cellStyle name="Comma 4 2 2 10 2" xfId="7156"/>
    <cellStyle name="Comma 4 2 2 11" xfId="3639"/>
    <cellStyle name="Comma 4 2 2 11 2" xfId="8912"/>
    <cellStyle name="Comma 4 2 2 12" xfId="5399"/>
    <cellStyle name="Comma 4 2 2 2" xfId="137"/>
    <cellStyle name="Comma 4 2 2 2 10" xfId="5463"/>
    <cellStyle name="Comma 4 2 2 2 2" xfId="293"/>
    <cellStyle name="Comma 4 2 2 2 2 2" xfId="549"/>
    <cellStyle name="Comma 4 2 2 2 2 2 2" xfId="1560"/>
    <cellStyle name="Comma 4 2 2 2 2 2 2 2" xfId="3350"/>
    <cellStyle name="Comma 4 2 2 2 2 2 2 2 2" xfId="8626"/>
    <cellStyle name="Comma 4 2 2 2 2 2 2 3" xfId="5109"/>
    <cellStyle name="Comma 4 2 2 2 2 2 2 3 2" xfId="10382"/>
    <cellStyle name="Comma 4 2 2 2 2 2 2 4" xfId="6869"/>
    <cellStyle name="Comma 4 2 2 2 2 2 3" xfId="1062"/>
    <cellStyle name="Comma 4 2 2 2 2 2 3 2" xfId="2852"/>
    <cellStyle name="Comma 4 2 2 2 2 2 3 2 2" xfId="8128"/>
    <cellStyle name="Comma 4 2 2 2 2 2 3 3" xfId="4611"/>
    <cellStyle name="Comma 4 2 2 2 2 2 3 3 2" xfId="9884"/>
    <cellStyle name="Comma 4 2 2 2 2 2 3 4" xfId="6371"/>
    <cellStyle name="Comma 4 2 2 2 2 2 4" xfId="2344"/>
    <cellStyle name="Comma 4 2 2 2 2 2 4 2" xfId="7625"/>
    <cellStyle name="Comma 4 2 2 2 2 2 5" xfId="4108"/>
    <cellStyle name="Comma 4 2 2 2 2 2 5 2" xfId="9381"/>
    <cellStyle name="Comma 4 2 2 2 2 2 6" xfId="5868"/>
    <cellStyle name="Comma 4 2 2 2 2 3" xfId="1311"/>
    <cellStyle name="Comma 4 2 2 2 2 3 2" xfId="3101"/>
    <cellStyle name="Comma 4 2 2 2 2 3 2 2" xfId="8377"/>
    <cellStyle name="Comma 4 2 2 2 2 3 3" xfId="4860"/>
    <cellStyle name="Comma 4 2 2 2 2 3 3 2" xfId="10133"/>
    <cellStyle name="Comma 4 2 2 2 2 3 4" xfId="6620"/>
    <cellStyle name="Comma 4 2 2 2 2 4" xfId="813"/>
    <cellStyle name="Comma 4 2 2 2 2 4 2" xfId="2603"/>
    <cellStyle name="Comma 4 2 2 2 2 4 2 2" xfId="7879"/>
    <cellStyle name="Comma 4 2 2 2 2 4 3" xfId="4362"/>
    <cellStyle name="Comma 4 2 2 2 2 4 3 2" xfId="9635"/>
    <cellStyle name="Comma 4 2 2 2 2 4 4" xfId="6122"/>
    <cellStyle name="Comma 4 2 2 2 2 5" xfId="1816"/>
    <cellStyle name="Comma 4 2 2 2 2 5 2" xfId="3601"/>
    <cellStyle name="Comma 4 2 2 2 2 5 2 2" xfId="8877"/>
    <cellStyle name="Comma 4 2 2 2 2 5 3" xfId="5360"/>
    <cellStyle name="Comma 4 2 2 2 2 5 3 2" xfId="10633"/>
    <cellStyle name="Comma 4 2 2 2 2 5 4" xfId="7120"/>
    <cellStyle name="Comma 4 2 2 2 2 6" xfId="2093"/>
    <cellStyle name="Comma 4 2 2 2 2 6 2" xfId="7376"/>
    <cellStyle name="Comma 4 2 2 2 2 7" xfId="3859"/>
    <cellStyle name="Comma 4 2 2 2 2 7 2" xfId="9132"/>
    <cellStyle name="Comma 4 2 2 2 2 8" xfId="5619"/>
    <cellStyle name="Comma 4 2 2 2 3" xfId="201"/>
    <cellStyle name="Comma 4 2 2 2 3 2" xfId="457"/>
    <cellStyle name="Comma 4 2 2 2 3 2 2" xfId="1468"/>
    <cellStyle name="Comma 4 2 2 2 3 2 2 2" xfId="3258"/>
    <cellStyle name="Comma 4 2 2 2 3 2 2 2 2" xfId="8534"/>
    <cellStyle name="Comma 4 2 2 2 3 2 2 3" xfId="5017"/>
    <cellStyle name="Comma 4 2 2 2 3 2 2 3 2" xfId="10290"/>
    <cellStyle name="Comma 4 2 2 2 3 2 2 4" xfId="6777"/>
    <cellStyle name="Comma 4 2 2 2 3 2 3" xfId="970"/>
    <cellStyle name="Comma 4 2 2 2 3 2 3 2" xfId="2760"/>
    <cellStyle name="Comma 4 2 2 2 3 2 3 2 2" xfId="8036"/>
    <cellStyle name="Comma 4 2 2 2 3 2 3 3" xfId="4519"/>
    <cellStyle name="Comma 4 2 2 2 3 2 3 3 2" xfId="9792"/>
    <cellStyle name="Comma 4 2 2 2 3 2 3 4" xfId="6279"/>
    <cellStyle name="Comma 4 2 2 2 3 2 4" xfId="2252"/>
    <cellStyle name="Comma 4 2 2 2 3 2 4 2" xfId="7533"/>
    <cellStyle name="Comma 4 2 2 2 3 2 5" xfId="4016"/>
    <cellStyle name="Comma 4 2 2 2 3 2 5 2" xfId="9289"/>
    <cellStyle name="Comma 4 2 2 2 3 2 6" xfId="5776"/>
    <cellStyle name="Comma 4 2 2 2 3 3" xfId="1219"/>
    <cellStyle name="Comma 4 2 2 2 3 3 2" xfId="3009"/>
    <cellStyle name="Comma 4 2 2 2 3 3 2 2" xfId="8285"/>
    <cellStyle name="Comma 4 2 2 2 3 3 3" xfId="4768"/>
    <cellStyle name="Comma 4 2 2 2 3 3 3 2" xfId="10041"/>
    <cellStyle name="Comma 4 2 2 2 3 3 4" xfId="6528"/>
    <cellStyle name="Comma 4 2 2 2 3 4" xfId="721"/>
    <cellStyle name="Comma 4 2 2 2 3 4 2" xfId="2511"/>
    <cellStyle name="Comma 4 2 2 2 3 4 2 2" xfId="7787"/>
    <cellStyle name="Comma 4 2 2 2 3 4 3" xfId="4270"/>
    <cellStyle name="Comma 4 2 2 2 3 4 3 2" xfId="9543"/>
    <cellStyle name="Comma 4 2 2 2 3 4 4" xfId="6030"/>
    <cellStyle name="Comma 4 2 2 2 3 5" xfId="1724"/>
    <cellStyle name="Comma 4 2 2 2 3 5 2" xfId="3509"/>
    <cellStyle name="Comma 4 2 2 2 3 5 2 2" xfId="8785"/>
    <cellStyle name="Comma 4 2 2 2 3 5 3" xfId="5268"/>
    <cellStyle name="Comma 4 2 2 2 3 5 3 2" xfId="10541"/>
    <cellStyle name="Comma 4 2 2 2 3 5 4" xfId="7028"/>
    <cellStyle name="Comma 4 2 2 2 3 6" xfId="2001"/>
    <cellStyle name="Comma 4 2 2 2 3 6 2" xfId="7284"/>
    <cellStyle name="Comma 4 2 2 2 3 7" xfId="3767"/>
    <cellStyle name="Comma 4 2 2 2 3 7 2" xfId="9040"/>
    <cellStyle name="Comma 4 2 2 2 3 8" xfId="5527"/>
    <cellStyle name="Comma 4 2 2 2 4" xfId="393"/>
    <cellStyle name="Comma 4 2 2 2 4 2" xfId="1404"/>
    <cellStyle name="Comma 4 2 2 2 4 2 2" xfId="3194"/>
    <cellStyle name="Comma 4 2 2 2 4 2 2 2" xfId="8470"/>
    <cellStyle name="Comma 4 2 2 2 4 2 3" xfId="4953"/>
    <cellStyle name="Comma 4 2 2 2 4 2 3 2" xfId="10226"/>
    <cellStyle name="Comma 4 2 2 2 4 2 4" xfId="6713"/>
    <cellStyle name="Comma 4 2 2 2 4 3" xfId="906"/>
    <cellStyle name="Comma 4 2 2 2 4 3 2" xfId="2696"/>
    <cellStyle name="Comma 4 2 2 2 4 3 2 2" xfId="7972"/>
    <cellStyle name="Comma 4 2 2 2 4 3 3" xfId="4455"/>
    <cellStyle name="Comma 4 2 2 2 4 3 3 2" xfId="9728"/>
    <cellStyle name="Comma 4 2 2 2 4 3 4" xfId="6215"/>
    <cellStyle name="Comma 4 2 2 2 4 4" xfId="2188"/>
    <cellStyle name="Comma 4 2 2 2 4 4 2" xfId="7469"/>
    <cellStyle name="Comma 4 2 2 2 4 5" xfId="3952"/>
    <cellStyle name="Comma 4 2 2 2 4 5 2" xfId="9225"/>
    <cellStyle name="Comma 4 2 2 2 4 6" xfId="5712"/>
    <cellStyle name="Comma 4 2 2 2 5" xfId="1155"/>
    <cellStyle name="Comma 4 2 2 2 5 2" xfId="2945"/>
    <cellStyle name="Comma 4 2 2 2 5 2 2" xfId="8221"/>
    <cellStyle name="Comma 4 2 2 2 5 3" xfId="4704"/>
    <cellStyle name="Comma 4 2 2 2 5 3 2" xfId="9977"/>
    <cellStyle name="Comma 4 2 2 2 5 4" xfId="6464"/>
    <cellStyle name="Comma 4 2 2 2 6" xfId="657"/>
    <cellStyle name="Comma 4 2 2 2 6 2" xfId="2447"/>
    <cellStyle name="Comma 4 2 2 2 6 2 2" xfId="7723"/>
    <cellStyle name="Comma 4 2 2 2 6 3" xfId="4206"/>
    <cellStyle name="Comma 4 2 2 2 6 3 2" xfId="9479"/>
    <cellStyle name="Comma 4 2 2 2 6 4" xfId="5966"/>
    <cellStyle name="Comma 4 2 2 2 7" xfId="1660"/>
    <cellStyle name="Comma 4 2 2 2 7 2" xfId="3445"/>
    <cellStyle name="Comma 4 2 2 2 7 2 2" xfId="8721"/>
    <cellStyle name="Comma 4 2 2 2 7 3" xfId="5204"/>
    <cellStyle name="Comma 4 2 2 2 7 3 2" xfId="10477"/>
    <cellStyle name="Comma 4 2 2 2 7 4" xfId="6964"/>
    <cellStyle name="Comma 4 2 2 2 8" xfId="1937"/>
    <cellStyle name="Comma 4 2 2 2 8 2" xfId="7220"/>
    <cellStyle name="Comma 4 2 2 2 9" xfId="3703"/>
    <cellStyle name="Comma 4 2 2 2 9 2" xfId="8976"/>
    <cellStyle name="Comma 4 2 2 3" xfId="109"/>
    <cellStyle name="Comma 4 2 2 3 2" xfId="265"/>
    <cellStyle name="Comma 4 2 2 3 2 2" xfId="521"/>
    <cellStyle name="Comma 4 2 2 3 2 2 2" xfId="1532"/>
    <cellStyle name="Comma 4 2 2 3 2 2 2 2" xfId="3322"/>
    <cellStyle name="Comma 4 2 2 3 2 2 2 2 2" xfId="8598"/>
    <cellStyle name="Comma 4 2 2 3 2 2 2 3" xfId="5081"/>
    <cellStyle name="Comma 4 2 2 3 2 2 2 3 2" xfId="10354"/>
    <cellStyle name="Comma 4 2 2 3 2 2 2 4" xfId="6841"/>
    <cellStyle name="Comma 4 2 2 3 2 2 3" xfId="1034"/>
    <cellStyle name="Comma 4 2 2 3 2 2 3 2" xfId="2824"/>
    <cellStyle name="Comma 4 2 2 3 2 2 3 2 2" xfId="8100"/>
    <cellStyle name="Comma 4 2 2 3 2 2 3 3" xfId="4583"/>
    <cellStyle name="Comma 4 2 2 3 2 2 3 3 2" xfId="9856"/>
    <cellStyle name="Comma 4 2 2 3 2 2 3 4" xfId="6343"/>
    <cellStyle name="Comma 4 2 2 3 2 2 4" xfId="2316"/>
    <cellStyle name="Comma 4 2 2 3 2 2 4 2" xfId="7597"/>
    <cellStyle name="Comma 4 2 2 3 2 2 5" xfId="4080"/>
    <cellStyle name="Comma 4 2 2 3 2 2 5 2" xfId="9353"/>
    <cellStyle name="Comma 4 2 2 3 2 2 6" xfId="5840"/>
    <cellStyle name="Comma 4 2 2 3 2 3" xfId="1283"/>
    <cellStyle name="Comma 4 2 2 3 2 3 2" xfId="3073"/>
    <cellStyle name="Comma 4 2 2 3 2 3 2 2" xfId="8349"/>
    <cellStyle name="Comma 4 2 2 3 2 3 3" xfId="4832"/>
    <cellStyle name="Comma 4 2 2 3 2 3 3 2" xfId="10105"/>
    <cellStyle name="Comma 4 2 2 3 2 3 4" xfId="6592"/>
    <cellStyle name="Comma 4 2 2 3 2 4" xfId="785"/>
    <cellStyle name="Comma 4 2 2 3 2 4 2" xfId="2575"/>
    <cellStyle name="Comma 4 2 2 3 2 4 2 2" xfId="7851"/>
    <cellStyle name="Comma 4 2 2 3 2 4 3" xfId="4334"/>
    <cellStyle name="Comma 4 2 2 3 2 4 3 2" xfId="9607"/>
    <cellStyle name="Comma 4 2 2 3 2 4 4" xfId="6094"/>
    <cellStyle name="Comma 4 2 2 3 2 5" xfId="1788"/>
    <cellStyle name="Comma 4 2 2 3 2 5 2" xfId="3573"/>
    <cellStyle name="Comma 4 2 2 3 2 5 2 2" xfId="8849"/>
    <cellStyle name="Comma 4 2 2 3 2 5 3" xfId="5332"/>
    <cellStyle name="Comma 4 2 2 3 2 5 3 2" xfId="10605"/>
    <cellStyle name="Comma 4 2 2 3 2 5 4" xfId="7092"/>
    <cellStyle name="Comma 4 2 2 3 2 6" xfId="2065"/>
    <cellStyle name="Comma 4 2 2 3 2 6 2" xfId="7348"/>
    <cellStyle name="Comma 4 2 2 3 2 7" xfId="3831"/>
    <cellStyle name="Comma 4 2 2 3 2 7 2" xfId="9104"/>
    <cellStyle name="Comma 4 2 2 3 2 8" xfId="5591"/>
    <cellStyle name="Comma 4 2 2 3 3" xfId="365"/>
    <cellStyle name="Comma 4 2 2 3 3 2" xfId="1376"/>
    <cellStyle name="Comma 4 2 2 3 3 2 2" xfId="3166"/>
    <cellStyle name="Comma 4 2 2 3 3 2 2 2" xfId="8442"/>
    <cellStyle name="Comma 4 2 2 3 3 2 3" xfId="4925"/>
    <cellStyle name="Comma 4 2 2 3 3 2 3 2" xfId="10198"/>
    <cellStyle name="Comma 4 2 2 3 3 2 4" xfId="6685"/>
    <cellStyle name="Comma 4 2 2 3 3 3" xfId="878"/>
    <cellStyle name="Comma 4 2 2 3 3 3 2" xfId="2668"/>
    <cellStyle name="Comma 4 2 2 3 3 3 2 2" xfId="7944"/>
    <cellStyle name="Comma 4 2 2 3 3 3 3" xfId="4427"/>
    <cellStyle name="Comma 4 2 2 3 3 3 3 2" xfId="9700"/>
    <cellStyle name="Comma 4 2 2 3 3 3 4" xfId="6187"/>
    <cellStyle name="Comma 4 2 2 3 3 4" xfId="2160"/>
    <cellStyle name="Comma 4 2 2 3 3 4 2" xfId="7441"/>
    <cellStyle name="Comma 4 2 2 3 3 5" xfId="3924"/>
    <cellStyle name="Comma 4 2 2 3 3 5 2" xfId="9197"/>
    <cellStyle name="Comma 4 2 2 3 3 6" xfId="5684"/>
    <cellStyle name="Comma 4 2 2 3 4" xfId="1127"/>
    <cellStyle name="Comma 4 2 2 3 4 2" xfId="2917"/>
    <cellStyle name="Comma 4 2 2 3 4 2 2" xfId="8193"/>
    <cellStyle name="Comma 4 2 2 3 4 3" xfId="4676"/>
    <cellStyle name="Comma 4 2 2 3 4 3 2" xfId="9949"/>
    <cellStyle name="Comma 4 2 2 3 4 4" xfId="6436"/>
    <cellStyle name="Comma 4 2 2 3 5" xfId="629"/>
    <cellStyle name="Comma 4 2 2 3 5 2" xfId="2419"/>
    <cellStyle name="Comma 4 2 2 3 5 2 2" xfId="7695"/>
    <cellStyle name="Comma 4 2 2 3 5 3" xfId="4178"/>
    <cellStyle name="Comma 4 2 2 3 5 3 2" xfId="9451"/>
    <cellStyle name="Comma 4 2 2 3 5 4" xfId="5938"/>
    <cellStyle name="Comma 4 2 2 3 6" xfId="1632"/>
    <cellStyle name="Comma 4 2 2 3 6 2" xfId="3417"/>
    <cellStyle name="Comma 4 2 2 3 6 2 2" xfId="8693"/>
    <cellStyle name="Comma 4 2 2 3 6 3" xfId="5176"/>
    <cellStyle name="Comma 4 2 2 3 6 3 2" xfId="10449"/>
    <cellStyle name="Comma 4 2 2 3 6 4" xfId="6936"/>
    <cellStyle name="Comma 4 2 2 3 7" xfId="1909"/>
    <cellStyle name="Comma 4 2 2 3 7 2" xfId="7192"/>
    <cellStyle name="Comma 4 2 2 3 8" xfId="3675"/>
    <cellStyle name="Comma 4 2 2 3 8 2" xfId="8948"/>
    <cellStyle name="Comma 4 2 2 3 9" xfId="5435"/>
    <cellStyle name="Comma 4 2 2 4" xfId="229"/>
    <cellStyle name="Comma 4 2 2 4 2" xfId="485"/>
    <cellStyle name="Comma 4 2 2 4 2 2" xfId="1496"/>
    <cellStyle name="Comma 4 2 2 4 2 2 2" xfId="3286"/>
    <cellStyle name="Comma 4 2 2 4 2 2 2 2" xfId="8562"/>
    <cellStyle name="Comma 4 2 2 4 2 2 3" xfId="5045"/>
    <cellStyle name="Comma 4 2 2 4 2 2 3 2" xfId="10318"/>
    <cellStyle name="Comma 4 2 2 4 2 2 4" xfId="6805"/>
    <cellStyle name="Comma 4 2 2 4 2 3" xfId="998"/>
    <cellStyle name="Comma 4 2 2 4 2 3 2" xfId="2788"/>
    <cellStyle name="Comma 4 2 2 4 2 3 2 2" xfId="8064"/>
    <cellStyle name="Comma 4 2 2 4 2 3 3" xfId="4547"/>
    <cellStyle name="Comma 4 2 2 4 2 3 3 2" xfId="9820"/>
    <cellStyle name="Comma 4 2 2 4 2 3 4" xfId="6307"/>
    <cellStyle name="Comma 4 2 2 4 2 4" xfId="2280"/>
    <cellStyle name="Comma 4 2 2 4 2 4 2" xfId="7561"/>
    <cellStyle name="Comma 4 2 2 4 2 5" xfId="4044"/>
    <cellStyle name="Comma 4 2 2 4 2 5 2" xfId="9317"/>
    <cellStyle name="Comma 4 2 2 4 2 6" xfId="5804"/>
    <cellStyle name="Comma 4 2 2 4 3" xfId="1247"/>
    <cellStyle name="Comma 4 2 2 4 3 2" xfId="3037"/>
    <cellStyle name="Comma 4 2 2 4 3 2 2" xfId="8313"/>
    <cellStyle name="Comma 4 2 2 4 3 3" xfId="4796"/>
    <cellStyle name="Comma 4 2 2 4 3 3 2" xfId="10069"/>
    <cellStyle name="Comma 4 2 2 4 3 4" xfId="6556"/>
    <cellStyle name="Comma 4 2 2 4 4" xfId="749"/>
    <cellStyle name="Comma 4 2 2 4 4 2" xfId="2539"/>
    <cellStyle name="Comma 4 2 2 4 4 2 2" xfId="7815"/>
    <cellStyle name="Comma 4 2 2 4 4 3" xfId="4298"/>
    <cellStyle name="Comma 4 2 2 4 4 3 2" xfId="9571"/>
    <cellStyle name="Comma 4 2 2 4 4 4" xfId="6058"/>
    <cellStyle name="Comma 4 2 2 4 5" xfId="1752"/>
    <cellStyle name="Comma 4 2 2 4 5 2" xfId="3537"/>
    <cellStyle name="Comma 4 2 2 4 5 2 2" xfId="8813"/>
    <cellStyle name="Comma 4 2 2 4 5 3" xfId="5296"/>
    <cellStyle name="Comma 4 2 2 4 5 3 2" xfId="10569"/>
    <cellStyle name="Comma 4 2 2 4 5 4" xfId="7056"/>
    <cellStyle name="Comma 4 2 2 4 6" xfId="2029"/>
    <cellStyle name="Comma 4 2 2 4 6 2" xfId="7312"/>
    <cellStyle name="Comma 4 2 2 4 7" xfId="3795"/>
    <cellStyle name="Comma 4 2 2 4 7 2" xfId="9068"/>
    <cellStyle name="Comma 4 2 2 4 8" xfId="5555"/>
    <cellStyle name="Comma 4 2 2 5" xfId="173"/>
    <cellStyle name="Comma 4 2 2 5 2" xfId="429"/>
    <cellStyle name="Comma 4 2 2 5 2 2" xfId="1440"/>
    <cellStyle name="Comma 4 2 2 5 2 2 2" xfId="3230"/>
    <cellStyle name="Comma 4 2 2 5 2 2 2 2" xfId="8506"/>
    <cellStyle name="Comma 4 2 2 5 2 2 3" xfId="4989"/>
    <cellStyle name="Comma 4 2 2 5 2 2 3 2" xfId="10262"/>
    <cellStyle name="Comma 4 2 2 5 2 2 4" xfId="6749"/>
    <cellStyle name="Comma 4 2 2 5 2 3" xfId="942"/>
    <cellStyle name="Comma 4 2 2 5 2 3 2" xfId="2732"/>
    <cellStyle name="Comma 4 2 2 5 2 3 2 2" xfId="8008"/>
    <cellStyle name="Comma 4 2 2 5 2 3 3" xfId="4491"/>
    <cellStyle name="Comma 4 2 2 5 2 3 3 2" xfId="9764"/>
    <cellStyle name="Comma 4 2 2 5 2 3 4" xfId="6251"/>
    <cellStyle name="Comma 4 2 2 5 2 4" xfId="2224"/>
    <cellStyle name="Comma 4 2 2 5 2 4 2" xfId="7505"/>
    <cellStyle name="Comma 4 2 2 5 2 5" xfId="3988"/>
    <cellStyle name="Comma 4 2 2 5 2 5 2" xfId="9261"/>
    <cellStyle name="Comma 4 2 2 5 2 6" xfId="5748"/>
    <cellStyle name="Comma 4 2 2 5 3" xfId="1191"/>
    <cellStyle name="Comma 4 2 2 5 3 2" xfId="2981"/>
    <cellStyle name="Comma 4 2 2 5 3 2 2" xfId="8257"/>
    <cellStyle name="Comma 4 2 2 5 3 3" xfId="4740"/>
    <cellStyle name="Comma 4 2 2 5 3 3 2" xfId="10013"/>
    <cellStyle name="Comma 4 2 2 5 3 4" xfId="6500"/>
    <cellStyle name="Comma 4 2 2 5 4" xfId="693"/>
    <cellStyle name="Comma 4 2 2 5 4 2" xfId="2483"/>
    <cellStyle name="Comma 4 2 2 5 4 2 2" xfId="7759"/>
    <cellStyle name="Comma 4 2 2 5 4 3" xfId="4242"/>
    <cellStyle name="Comma 4 2 2 5 4 3 2" xfId="9515"/>
    <cellStyle name="Comma 4 2 2 5 4 4" xfId="6002"/>
    <cellStyle name="Comma 4 2 2 5 5" xfId="1696"/>
    <cellStyle name="Comma 4 2 2 5 5 2" xfId="3481"/>
    <cellStyle name="Comma 4 2 2 5 5 2 2" xfId="8757"/>
    <cellStyle name="Comma 4 2 2 5 5 3" xfId="5240"/>
    <cellStyle name="Comma 4 2 2 5 5 3 2" xfId="10513"/>
    <cellStyle name="Comma 4 2 2 5 5 4" xfId="7000"/>
    <cellStyle name="Comma 4 2 2 5 6" xfId="1973"/>
    <cellStyle name="Comma 4 2 2 5 6 2" xfId="7256"/>
    <cellStyle name="Comma 4 2 2 5 7" xfId="3739"/>
    <cellStyle name="Comma 4 2 2 5 7 2" xfId="9012"/>
    <cellStyle name="Comma 4 2 2 5 8" xfId="5499"/>
    <cellStyle name="Comma 4 2 2 6" xfId="329"/>
    <cellStyle name="Comma 4 2 2 6 2" xfId="1340"/>
    <cellStyle name="Comma 4 2 2 6 2 2" xfId="3130"/>
    <cellStyle name="Comma 4 2 2 6 2 2 2" xfId="8406"/>
    <cellStyle name="Comma 4 2 2 6 2 3" xfId="4889"/>
    <cellStyle name="Comma 4 2 2 6 2 3 2" xfId="10162"/>
    <cellStyle name="Comma 4 2 2 6 2 4" xfId="6649"/>
    <cellStyle name="Comma 4 2 2 6 3" xfId="842"/>
    <cellStyle name="Comma 4 2 2 6 3 2" xfId="2632"/>
    <cellStyle name="Comma 4 2 2 6 3 2 2" xfId="7908"/>
    <cellStyle name="Comma 4 2 2 6 3 3" xfId="4391"/>
    <cellStyle name="Comma 4 2 2 6 3 3 2" xfId="9664"/>
    <cellStyle name="Comma 4 2 2 6 3 4" xfId="6151"/>
    <cellStyle name="Comma 4 2 2 6 4" xfId="2124"/>
    <cellStyle name="Comma 4 2 2 6 4 2" xfId="7405"/>
    <cellStyle name="Comma 4 2 2 6 5" xfId="3888"/>
    <cellStyle name="Comma 4 2 2 6 5 2" xfId="9161"/>
    <cellStyle name="Comma 4 2 2 6 6" xfId="5648"/>
    <cellStyle name="Comma 4 2 2 7" xfId="1091"/>
    <cellStyle name="Comma 4 2 2 7 2" xfId="2881"/>
    <cellStyle name="Comma 4 2 2 7 2 2" xfId="8157"/>
    <cellStyle name="Comma 4 2 2 7 3" xfId="4640"/>
    <cellStyle name="Comma 4 2 2 7 3 2" xfId="9913"/>
    <cellStyle name="Comma 4 2 2 7 4" xfId="6400"/>
    <cellStyle name="Comma 4 2 2 8" xfId="593"/>
    <cellStyle name="Comma 4 2 2 8 2" xfId="2383"/>
    <cellStyle name="Comma 4 2 2 8 2 2" xfId="7659"/>
    <cellStyle name="Comma 4 2 2 8 3" xfId="4142"/>
    <cellStyle name="Comma 4 2 2 8 3 2" xfId="9415"/>
    <cellStyle name="Comma 4 2 2 8 4" xfId="5902"/>
    <cellStyle name="Comma 4 2 2 9" xfId="1596"/>
    <cellStyle name="Comma 4 2 2 9 2" xfId="3381"/>
    <cellStyle name="Comma 4 2 2 9 2 2" xfId="8657"/>
    <cellStyle name="Comma 4 2 2 9 3" xfId="5140"/>
    <cellStyle name="Comma 4 2 2 9 3 2" xfId="10413"/>
    <cellStyle name="Comma 4 2 2 9 4" xfId="6900"/>
    <cellStyle name="Comma 4 2 3" xfId="123"/>
    <cellStyle name="Comma 4 2 3 10" xfId="5449"/>
    <cellStyle name="Comma 4 2 3 2" xfId="279"/>
    <cellStyle name="Comma 4 2 3 2 2" xfId="535"/>
    <cellStyle name="Comma 4 2 3 2 2 2" xfId="1546"/>
    <cellStyle name="Comma 4 2 3 2 2 2 2" xfId="3336"/>
    <cellStyle name="Comma 4 2 3 2 2 2 2 2" xfId="8612"/>
    <cellStyle name="Comma 4 2 3 2 2 2 3" xfId="5095"/>
    <cellStyle name="Comma 4 2 3 2 2 2 3 2" xfId="10368"/>
    <cellStyle name="Comma 4 2 3 2 2 2 4" xfId="6855"/>
    <cellStyle name="Comma 4 2 3 2 2 3" xfId="1048"/>
    <cellStyle name="Comma 4 2 3 2 2 3 2" xfId="2838"/>
    <cellStyle name="Comma 4 2 3 2 2 3 2 2" xfId="8114"/>
    <cellStyle name="Comma 4 2 3 2 2 3 3" xfId="4597"/>
    <cellStyle name="Comma 4 2 3 2 2 3 3 2" xfId="9870"/>
    <cellStyle name="Comma 4 2 3 2 2 3 4" xfId="6357"/>
    <cellStyle name="Comma 4 2 3 2 2 4" xfId="2330"/>
    <cellStyle name="Comma 4 2 3 2 2 4 2" xfId="7611"/>
    <cellStyle name="Comma 4 2 3 2 2 5" xfId="4094"/>
    <cellStyle name="Comma 4 2 3 2 2 5 2" xfId="9367"/>
    <cellStyle name="Comma 4 2 3 2 2 6" xfId="5854"/>
    <cellStyle name="Comma 4 2 3 2 3" xfId="1297"/>
    <cellStyle name="Comma 4 2 3 2 3 2" xfId="3087"/>
    <cellStyle name="Comma 4 2 3 2 3 2 2" xfId="8363"/>
    <cellStyle name="Comma 4 2 3 2 3 3" xfId="4846"/>
    <cellStyle name="Comma 4 2 3 2 3 3 2" xfId="10119"/>
    <cellStyle name="Comma 4 2 3 2 3 4" xfId="6606"/>
    <cellStyle name="Comma 4 2 3 2 4" xfId="799"/>
    <cellStyle name="Comma 4 2 3 2 4 2" xfId="2589"/>
    <cellStyle name="Comma 4 2 3 2 4 2 2" xfId="7865"/>
    <cellStyle name="Comma 4 2 3 2 4 3" xfId="4348"/>
    <cellStyle name="Comma 4 2 3 2 4 3 2" xfId="9621"/>
    <cellStyle name="Comma 4 2 3 2 4 4" xfId="6108"/>
    <cellStyle name="Comma 4 2 3 2 5" xfId="1802"/>
    <cellStyle name="Comma 4 2 3 2 5 2" xfId="3587"/>
    <cellStyle name="Comma 4 2 3 2 5 2 2" xfId="8863"/>
    <cellStyle name="Comma 4 2 3 2 5 3" xfId="5346"/>
    <cellStyle name="Comma 4 2 3 2 5 3 2" xfId="10619"/>
    <cellStyle name="Comma 4 2 3 2 5 4" xfId="7106"/>
    <cellStyle name="Comma 4 2 3 2 6" xfId="2079"/>
    <cellStyle name="Comma 4 2 3 2 6 2" xfId="7362"/>
    <cellStyle name="Comma 4 2 3 2 7" xfId="3845"/>
    <cellStyle name="Comma 4 2 3 2 7 2" xfId="9118"/>
    <cellStyle name="Comma 4 2 3 2 8" xfId="5605"/>
    <cellStyle name="Comma 4 2 3 3" xfId="187"/>
    <cellStyle name="Comma 4 2 3 3 2" xfId="443"/>
    <cellStyle name="Comma 4 2 3 3 2 2" xfId="1454"/>
    <cellStyle name="Comma 4 2 3 3 2 2 2" xfId="3244"/>
    <cellStyle name="Comma 4 2 3 3 2 2 2 2" xfId="8520"/>
    <cellStyle name="Comma 4 2 3 3 2 2 3" xfId="5003"/>
    <cellStyle name="Comma 4 2 3 3 2 2 3 2" xfId="10276"/>
    <cellStyle name="Comma 4 2 3 3 2 2 4" xfId="6763"/>
    <cellStyle name="Comma 4 2 3 3 2 3" xfId="956"/>
    <cellStyle name="Comma 4 2 3 3 2 3 2" xfId="2746"/>
    <cellStyle name="Comma 4 2 3 3 2 3 2 2" xfId="8022"/>
    <cellStyle name="Comma 4 2 3 3 2 3 3" xfId="4505"/>
    <cellStyle name="Comma 4 2 3 3 2 3 3 2" xfId="9778"/>
    <cellStyle name="Comma 4 2 3 3 2 3 4" xfId="6265"/>
    <cellStyle name="Comma 4 2 3 3 2 4" xfId="2238"/>
    <cellStyle name="Comma 4 2 3 3 2 4 2" xfId="7519"/>
    <cellStyle name="Comma 4 2 3 3 2 5" xfId="4002"/>
    <cellStyle name="Comma 4 2 3 3 2 5 2" xfId="9275"/>
    <cellStyle name="Comma 4 2 3 3 2 6" xfId="5762"/>
    <cellStyle name="Comma 4 2 3 3 3" xfId="1205"/>
    <cellStyle name="Comma 4 2 3 3 3 2" xfId="2995"/>
    <cellStyle name="Comma 4 2 3 3 3 2 2" xfId="8271"/>
    <cellStyle name="Comma 4 2 3 3 3 3" xfId="4754"/>
    <cellStyle name="Comma 4 2 3 3 3 3 2" xfId="10027"/>
    <cellStyle name="Comma 4 2 3 3 3 4" xfId="6514"/>
    <cellStyle name="Comma 4 2 3 3 4" xfId="707"/>
    <cellStyle name="Comma 4 2 3 3 4 2" xfId="2497"/>
    <cellStyle name="Comma 4 2 3 3 4 2 2" xfId="7773"/>
    <cellStyle name="Comma 4 2 3 3 4 3" xfId="4256"/>
    <cellStyle name="Comma 4 2 3 3 4 3 2" xfId="9529"/>
    <cellStyle name="Comma 4 2 3 3 4 4" xfId="6016"/>
    <cellStyle name="Comma 4 2 3 3 5" xfId="1710"/>
    <cellStyle name="Comma 4 2 3 3 5 2" xfId="3495"/>
    <cellStyle name="Comma 4 2 3 3 5 2 2" xfId="8771"/>
    <cellStyle name="Comma 4 2 3 3 5 3" xfId="5254"/>
    <cellStyle name="Comma 4 2 3 3 5 3 2" xfId="10527"/>
    <cellStyle name="Comma 4 2 3 3 5 4" xfId="7014"/>
    <cellStyle name="Comma 4 2 3 3 6" xfId="1987"/>
    <cellStyle name="Comma 4 2 3 3 6 2" xfId="7270"/>
    <cellStyle name="Comma 4 2 3 3 7" xfId="3753"/>
    <cellStyle name="Comma 4 2 3 3 7 2" xfId="9026"/>
    <cellStyle name="Comma 4 2 3 3 8" xfId="5513"/>
    <cellStyle name="Comma 4 2 3 4" xfId="379"/>
    <cellStyle name="Comma 4 2 3 4 2" xfId="1390"/>
    <cellStyle name="Comma 4 2 3 4 2 2" xfId="3180"/>
    <cellStyle name="Comma 4 2 3 4 2 2 2" xfId="8456"/>
    <cellStyle name="Comma 4 2 3 4 2 3" xfId="4939"/>
    <cellStyle name="Comma 4 2 3 4 2 3 2" xfId="10212"/>
    <cellStyle name="Comma 4 2 3 4 2 4" xfId="6699"/>
    <cellStyle name="Comma 4 2 3 4 3" xfId="892"/>
    <cellStyle name="Comma 4 2 3 4 3 2" xfId="2682"/>
    <cellStyle name="Comma 4 2 3 4 3 2 2" xfId="7958"/>
    <cellStyle name="Comma 4 2 3 4 3 3" xfId="4441"/>
    <cellStyle name="Comma 4 2 3 4 3 3 2" xfId="9714"/>
    <cellStyle name="Comma 4 2 3 4 3 4" xfId="6201"/>
    <cellStyle name="Comma 4 2 3 4 4" xfId="2174"/>
    <cellStyle name="Comma 4 2 3 4 4 2" xfId="7455"/>
    <cellStyle name="Comma 4 2 3 4 5" xfId="3938"/>
    <cellStyle name="Comma 4 2 3 4 5 2" xfId="9211"/>
    <cellStyle name="Comma 4 2 3 4 6" xfId="5698"/>
    <cellStyle name="Comma 4 2 3 5" xfId="1141"/>
    <cellStyle name="Comma 4 2 3 5 2" xfId="2931"/>
    <cellStyle name="Comma 4 2 3 5 2 2" xfId="8207"/>
    <cellStyle name="Comma 4 2 3 5 3" xfId="4690"/>
    <cellStyle name="Comma 4 2 3 5 3 2" xfId="9963"/>
    <cellStyle name="Comma 4 2 3 5 4" xfId="6450"/>
    <cellStyle name="Comma 4 2 3 6" xfId="643"/>
    <cellStyle name="Comma 4 2 3 6 2" xfId="2433"/>
    <cellStyle name="Comma 4 2 3 6 2 2" xfId="7709"/>
    <cellStyle name="Comma 4 2 3 6 3" xfId="4192"/>
    <cellStyle name="Comma 4 2 3 6 3 2" xfId="9465"/>
    <cellStyle name="Comma 4 2 3 6 4" xfId="5952"/>
    <cellStyle name="Comma 4 2 3 7" xfId="1646"/>
    <cellStyle name="Comma 4 2 3 7 2" xfId="3431"/>
    <cellStyle name="Comma 4 2 3 7 2 2" xfId="8707"/>
    <cellStyle name="Comma 4 2 3 7 3" xfId="5190"/>
    <cellStyle name="Comma 4 2 3 7 3 2" xfId="10463"/>
    <cellStyle name="Comma 4 2 3 7 4" xfId="6950"/>
    <cellStyle name="Comma 4 2 3 8" xfId="1923"/>
    <cellStyle name="Comma 4 2 3 8 2" xfId="7206"/>
    <cellStyle name="Comma 4 2 3 9" xfId="3689"/>
    <cellStyle name="Comma 4 2 3 9 2" xfId="8962"/>
    <cellStyle name="Comma 4 2 4" xfId="95"/>
    <cellStyle name="Comma 4 2 4 2" xfId="251"/>
    <cellStyle name="Comma 4 2 4 2 2" xfId="507"/>
    <cellStyle name="Comma 4 2 4 2 2 2" xfId="1518"/>
    <cellStyle name="Comma 4 2 4 2 2 2 2" xfId="3308"/>
    <cellStyle name="Comma 4 2 4 2 2 2 2 2" xfId="8584"/>
    <cellStyle name="Comma 4 2 4 2 2 2 3" xfId="5067"/>
    <cellStyle name="Comma 4 2 4 2 2 2 3 2" xfId="10340"/>
    <cellStyle name="Comma 4 2 4 2 2 2 4" xfId="6827"/>
    <cellStyle name="Comma 4 2 4 2 2 3" xfId="1020"/>
    <cellStyle name="Comma 4 2 4 2 2 3 2" xfId="2810"/>
    <cellStyle name="Comma 4 2 4 2 2 3 2 2" xfId="8086"/>
    <cellStyle name="Comma 4 2 4 2 2 3 3" xfId="4569"/>
    <cellStyle name="Comma 4 2 4 2 2 3 3 2" xfId="9842"/>
    <cellStyle name="Comma 4 2 4 2 2 3 4" xfId="6329"/>
    <cellStyle name="Comma 4 2 4 2 2 4" xfId="2302"/>
    <cellStyle name="Comma 4 2 4 2 2 4 2" xfId="7583"/>
    <cellStyle name="Comma 4 2 4 2 2 5" xfId="4066"/>
    <cellStyle name="Comma 4 2 4 2 2 5 2" xfId="9339"/>
    <cellStyle name="Comma 4 2 4 2 2 6" xfId="5826"/>
    <cellStyle name="Comma 4 2 4 2 3" xfId="1269"/>
    <cellStyle name="Comma 4 2 4 2 3 2" xfId="3059"/>
    <cellStyle name="Comma 4 2 4 2 3 2 2" xfId="8335"/>
    <cellStyle name="Comma 4 2 4 2 3 3" xfId="4818"/>
    <cellStyle name="Comma 4 2 4 2 3 3 2" xfId="10091"/>
    <cellStyle name="Comma 4 2 4 2 3 4" xfId="6578"/>
    <cellStyle name="Comma 4 2 4 2 4" xfId="771"/>
    <cellStyle name="Comma 4 2 4 2 4 2" xfId="2561"/>
    <cellStyle name="Comma 4 2 4 2 4 2 2" xfId="7837"/>
    <cellStyle name="Comma 4 2 4 2 4 3" xfId="4320"/>
    <cellStyle name="Comma 4 2 4 2 4 3 2" xfId="9593"/>
    <cellStyle name="Comma 4 2 4 2 4 4" xfId="6080"/>
    <cellStyle name="Comma 4 2 4 2 5" xfId="1774"/>
    <cellStyle name="Comma 4 2 4 2 5 2" xfId="3559"/>
    <cellStyle name="Comma 4 2 4 2 5 2 2" xfId="8835"/>
    <cellStyle name="Comma 4 2 4 2 5 3" xfId="5318"/>
    <cellStyle name="Comma 4 2 4 2 5 3 2" xfId="10591"/>
    <cellStyle name="Comma 4 2 4 2 5 4" xfId="7078"/>
    <cellStyle name="Comma 4 2 4 2 6" xfId="2051"/>
    <cellStyle name="Comma 4 2 4 2 6 2" xfId="7334"/>
    <cellStyle name="Comma 4 2 4 2 7" xfId="3817"/>
    <cellStyle name="Comma 4 2 4 2 7 2" xfId="9090"/>
    <cellStyle name="Comma 4 2 4 2 8" xfId="5577"/>
    <cellStyle name="Comma 4 2 4 3" xfId="351"/>
    <cellStyle name="Comma 4 2 4 3 2" xfId="1362"/>
    <cellStyle name="Comma 4 2 4 3 2 2" xfId="3152"/>
    <cellStyle name="Comma 4 2 4 3 2 2 2" xfId="8428"/>
    <cellStyle name="Comma 4 2 4 3 2 3" xfId="4911"/>
    <cellStyle name="Comma 4 2 4 3 2 3 2" xfId="10184"/>
    <cellStyle name="Comma 4 2 4 3 2 4" xfId="6671"/>
    <cellStyle name="Comma 4 2 4 3 3" xfId="864"/>
    <cellStyle name="Comma 4 2 4 3 3 2" xfId="2654"/>
    <cellStyle name="Comma 4 2 4 3 3 2 2" xfId="7930"/>
    <cellStyle name="Comma 4 2 4 3 3 3" xfId="4413"/>
    <cellStyle name="Comma 4 2 4 3 3 3 2" xfId="9686"/>
    <cellStyle name="Comma 4 2 4 3 3 4" xfId="6173"/>
    <cellStyle name="Comma 4 2 4 3 4" xfId="2146"/>
    <cellStyle name="Comma 4 2 4 3 4 2" xfId="7427"/>
    <cellStyle name="Comma 4 2 4 3 5" xfId="3910"/>
    <cellStyle name="Comma 4 2 4 3 5 2" xfId="9183"/>
    <cellStyle name="Comma 4 2 4 3 6" xfId="5670"/>
    <cellStyle name="Comma 4 2 4 4" xfId="1113"/>
    <cellStyle name="Comma 4 2 4 4 2" xfId="2903"/>
    <cellStyle name="Comma 4 2 4 4 2 2" xfId="8179"/>
    <cellStyle name="Comma 4 2 4 4 3" xfId="4662"/>
    <cellStyle name="Comma 4 2 4 4 3 2" xfId="9935"/>
    <cellStyle name="Comma 4 2 4 4 4" xfId="6422"/>
    <cellStyle name="Comma 4 2 4 5" xfId="615"/>
    <cellStyle name="Comma 4 2 4 5 2" xfId="2405"/>
    <cellStyle name="Comma 4 2 4 5 2 2" xfId="7681"/>
    <cellStyle name="Comma 4 2 4 5 3" xfId="4164"/>
    <cellStyle name="Comma 4 2 4 5 3 2" xfId="9437"/>
    <cellStyle name="Comma 4 2 4 5 4" xfId="5924"/>
    <cellStyle name="Comma 4 2 4 6" xfId="1618"/>
    <cellStyle name="Comma 4 2 4 6 2" xfId="3403"/>
    <cellStyle name="Comma 4 2 4 6 2 2" xfId="8679"/>
    <cellStyle name="Comma 4 2 4 6 3" xfId="5162"/>
    <cellStyle name="Comma 4 2 4 6 3 2" xfId="10435"/>
    <cellStyle name="Comma 4 2 4 6 4" xfId="6922"/>
    <cellStyle name="Comma 4 2 4 7" xfId="1895"/>
    <cellStyle name="Comma 4 2 4 7 2" xfId="7178"/>
    <cellStyle name="Comma 4 2 4 8" xfId="3661"/>
    <cellStyle name="Comma 4 2 4 8 2" xfId="8934"/>
    <cellStyle name="Comma 4 2 4 9" xfId="5421"/>
    <cellStyle name="Comma 4 2 5" xfId="215"/>
    <cellStyle name="Comma 4 2 5 2" xfId="471"/>
    <cellStyle name="Comma 4 2 5 2 2" xfId="1482"/>
    <cellStyle name="Comma 4 2 5 2 2 2" xfId="3272"/>
    <cellStyle name="Comma 4 2 5 2 2 2 2" xfId="8548"/>
    <cellStyle name="Comma 4 2 5 2 2 3" xfId="5031"/>
    <cellStyle name="Comma 4 2 5 2 2 3 2" xfId="10304"/>
    <cellStyle name="Comma 4 2 5 2 2 4" xfId="6791"/>
    <cellStyle name="Comma 4 2 5 2 3" xfId="984"/>
    <cellStyle name="Comma 4 2 5 2 3 2" xfId="2774"/>
    <cellStyle name="Comma 4 2 5 2 3 2 2" xfId="8050"/>
    <cellStyle name="Comma 4 2 5 2 3 3" xfId="4533"/>
    <cellStyle name="Comma 4 2 5 2 3 3 2" xfId="9806"/>
    <cellStyle name="Comma 4 2 5 2 3 4" xfId="6293"/>
    <cellStyle name="Comma 4 2 5 2 4" xfId="2266"/>
    <cellStyle name="Comma 4 2 5 2 4 2" xfId="7547"/>
    <cellStyle name="Comma 4 2 5 2 5" xfId="4030"/>
    <cellStyle name="Comma 4 2 5 2 5 2" xfId="9303"/>
    <cellStyle name="Comma 4 2 5 2 6" xfId="5790"/>
    <cellStyle name="Comma 4 2 5 3" xfId="1233"/>
    <cellStyle name="Comma 4 2 5 3 2" xfId="3023"/>
    <cellStyle name="Comma 4 2 5 3 2 2" xfId="8299"/>
    <cellStyle name="Comma 4 2 5 3 3" xfId="4782"/>
    <cellStyle name="Comma 4 2 5 3 3 2" xfId="10055"/>
    <cellStyle name="Comma 4 2 5 3 4" xfId="6542"/>
    <cellStyle name="Comma 4 2 5 4" xfId="735"/>
    <cellStyle name="Comma 4 2 5 4 2" xfId="2525"/>
    <cellStyle name="Comma 4 2 5 4 2 2" xfId="7801"/>
    <cellStyle name="Comma 4 2 5 4 3" xfId="4284"/>
    <cellStyle name="Comma 4 2 5 4 3 2" xfId="9557"/>
    <cellStyle name="Comma 4 2 5 4 4" xfId="6044"/>
    <cellStyle name="Comma 4 2 5 5" xfId="1738"/>
    <cellStyle name="Comma 4 2 5 5 2" xfId="3523"/>
    <cellStyle name="Comma 4 2 5 5 2 2" xfId="8799"/>
    <cellStyle name="Comma 4 2 5 5 3" xfId="5282"/>
    <cellStyle name="Comma 4 2 5 5 3 2" xfId="10555"/>
    <cellStyle name="Comma 4 2 5 5 4" xfId="7042"/>
    <cellStyle name="Comma 4 2 5 6" xfId="2015"/>
    <cellStyle name="Comma 4 2 5 6 2" xfId="7298"/>
    <cellStyle name="Comma 4 2 5 7" xfId="3781"/>
    <cellStyle name="Comma 4 2 5 7 2" xfId="9054"/>
    <cellStyle name="Comma 4 2 5 8" xfId="5541"/>
    <cellStyle name="Comma 4 2 6" xfId="159"/>
    <cellStyle name="Comma 4 2 6 2" xfId="415"/>
    <cellStyle name="Comma 4 2 6 2 2" xfId="1426"/>
    <cellStyle name="Comma 4 2 6 2 2 2" xfId="3216"/>
    <cellStyle name="Comma 4 2 6 2 2 2 2" xfId="8492"/>
    <cellStyle name="Comma 4 2 6 2 2 3" xfId="4975"/>
    <cellStyle name="Comma 4 2 6 2 2 3 2" xfId="10248"/>
    <cellStyle name="Comma 4 2 6 2 2 4" xfId="6735"/>
    <cellStyle name="Comma 4 2 6 2 3" xfId="928"/>
    <cellStyle name="Comma 4 2 6 2 3 2" xfId="2718"/>
    <cellStyle name="Comma 4 2 6 2 3 2 2" xfId="7994"/>
    <cellStyle name="Comma 4 2 6 2 3 3" xfId="4477"/>
    <cellStyle name="Comma 4 2 6 2 3 3 2" xfId="9750"/>
    <cellStyle name="Comma 4 2 6 2 3 4" xfId="6237"/>
    <cellStyle name="Comma 4 2 6 2 4" xfId="2210"/>
    <cellStyle name="Comma 4 2 6 2 4 2" xfId="7491"/>
    <cellStyle name="Comma 4 2 6 2 5" xfId="3974"/>
    <cellStyle name="Comma 4 2 6 2 5 2" xfId="9247"/>
    <cellStyle name="Comma 4 2 6 2 6" xfId="5734"/>
    <cellStyle name="Comma 4 2 6 3" xfId="1177"/>
    <cellStyle name="Comma 4 2 6 3 2" xfId="2967"/>
    <cellStyle name="Comma 4 2 6 3 2 2" xfId="8243"/>
    <cellStyle name="Comma 4 2 6 3 3" xfId="4726"/>
    <cellStyle name="Comma 4 2 6 3 3 2" xfId="9999"/>
    <cellStyle name="Comma 4 2 6 3 4" xfId="6486"/>
    <cellStyle name="Comma 4 2 6 4" xfId="679"/>
    <cellStyle name="Comma 4 2 6 4 2" xfId="2469"/>
    <cellStyle name="Comma 4 2 6 4 2 2" xfId="7745"/>
    <cellStyle name="Comma 4 2 6 4 3" xfId="4228"/>
    <cellStyle name="Comma 4 2 6 4 3 2" xfId="9501"/>
    <cellStyle name="Comma 4 2 6 4 4" xfId="5988"/>
    <cellStyle name="Comma 4 2 6 5" xfId="1682"/>
    <cellStyle name="Comma 4 2 6 5 2" xfId="3467"/>
    <cellStyle name="Comma 4 2 6 5 2 2" xfId="8743"/>
    <cellStyle name="Comma 4 2 6 5 3" xfId="5226"/>
    <cellStyle name="Comma 4 2 6 5 3 2" xfId="10499"/>
    <cellStyle name="Comma 4 2 6 5 4" xfId="6986"/>
    <cellStyle name="Comma 4 2 6 6" xfId="1959"/>
    <cellStyle name="Comma 4 2 6 6 2" xfId="7242"/>
    <cellStyle name="Comma 4 2 6 7" xfId="3725"/>
    <cellStyle name="Comma 4 2 6 7 2" xfId="8998"/>
    <cellStyle name="Comma 4 2 6 8" xfId="5485"/>
    <cellStyle name="Comma 4 2 7" xfId="315"/>
    <cellStyle name="Comma 4 2 7 2" xfId="1326"/>
    <cellStyle name="Comma 4 2 7 2 2" xfId="3116"/>
    <cellStyle name="Comma 4 2 7 2 2 2" xfId="8392"/>
    <cellStyle name="Comma 4 2 7 2 3" xfId="4875"/>
    <cellStyle name="Comma 4 2 7 2 3 2" xfId="10148"/>
    <cellStyle name="Comma 4 2 7 2 4" xfId="6635"/>
    <cellStyle name="Comma 4 2 7 3" xfId="828"/>
    <cellStyle name="Comma 4 2 7 3 2" xfId="2618"/>
    <cellStyle name="Comma 4 2 7 3 2 2" xfId="7894"/>
    <cellStyle name="Comma 4 2 7 3 3" xfId="4377"/>
    <cellStyle name="Comma 4 2 7 3 3 2" xfId="9650"/>
    <cellStyle name="Comma 4 2 7 3 4" xfId="6137"/>
    <cellStyle name="Comma 4 2 7 4" xfId="2110"/>
    <cellStyle name="Comma 4 2 7 4 2" xfId="7391"/>
    <cellStyle name="Comma 4 2 7 5" xfId="3874"/>
    <cellStyle name="Comma 4 2 7 5 2" xfId="9147"/>
    <cellStyle name="Comma 4 2 7 6" xfId="5634"/>
    <cellStyle name="Comma 4 2 8" xfId="1077"/>
    <cellStyle name="Comma 4 2 8 2" xfId="2867"/>
    <cellStyle name="Comma 4 2 8 2 2" xfId="8143"/>
    <cellStyle name="Comma 4 2 8 3" xfId="4626"/>
    <cellStyle name="Comma 4 2 8 3 2" xfId="9899"/>
    <cellStyle name="Comma 4 2 8 4" xfId="6386"/>
    <cellStyle name="Comma 4 2 9" xfId="579"/>
    <cellStyle name="Comma 4 2 9 2" xfId="2369"/>
    <cellStyle name="Comma 4 2 9 2 2" xfId="7645"/>
    <cellStyle name="Comma 4 2 9 3" xfId="4128"/>
    <cellStyle name="Comma 4 2 9 3 2" xfId="9401"/>
    <cellStyle name="Comma 4 2 9 4" xfId="5888"/>
    <cellStyle name="Comma 4 3" xfId="36"/>
    <cellStyle name="Comma 4 3 10" xfId="1858"/>
    <cellStyle name="Comma 4 3 10 2" xfId="7149"/>
    <cellStyle name="Comma 4 3 11" xfId="3632"/>
    <cellStyle name="Comma 4 3 11 2" xfId="8905"/>
    <cellStyle name="Comma 4 3 12" xfId="5392"/>
    <cellStyle name="Comma 4 3 2" xfId="130"/>
    <cellStyle name="Comma 4 3 2 10" xfId="5456"/>
    <cellStyle name="Comma 4 3 2 2" xfId="286"/>
    <cellStyle name="Comma 4 3 2 2 2" xfId="542"/>
    <cellStyle name="Comma 4 3 2 2 2 2" xfId="1553"/>
    <cellStyle name="Comma 4 3 2 2 2 2 2" xfId="3343"/>
    <cellStyle name="Comma 4 3 2 2 2 2 2 2" xfId="8619"/>
    <cellStyle name="Comma 4 3 2 2 2 2 3" xfId="5102"/>
    <cellStyle name="Comma 4 3 2 2 2 2 3 2" xfId="10375"/>
    <cellStyle name="Comma 4 3 2 2 2 2 4" xfId="6862"/>
    <cellStyle name="Comma 4 3 2 2 2 3" xfId="1055"/>
    <cellStyle name="Comma 4 3 2 2 2 3 2" xfId="2845"/>
    <cellStyle name="Comma 4 3 2 2 2 3 2 2" xfId="8121"/>
    <cellStyle name="Comma 4 3 2 2 2 3 3" xfId="4604"/>
    <cellStyle name="Comma 4 3 2 2 2 3 3 2" xfId="9877"/>
    <cellStyle name="Comma 4 3 2 2 2 3 4" xfId="6364"/>
    <cellStyle name="Comma 4 3 2 2 2 4" xfId="2337"/>
    <cellStyle name="Comma 4 3 2 2 2 4 2" xfId="7618"/>
    <cellStyle name="Comma 4 3 2 2 2 5" xfId="4101"/>
    <cellStyle name="Comma 4 3 2 2 2 5 2" xfId="9374"/>
    <cellStyle name="Comma 4 3 2 2 2 6" xfId="5861"/>
    <cellStyle name="Comma 4 3 2 2 3" xfId="1304"/>
    <cellStyle name="Comma 4 3 2 2 3 2" xfId="3094"/>
    <cellStyle name="Comma 4 3 2 2 3 2 2" xfId="8370"/>
    <cellStyle name="Comma 4 3 2 2 3 3" xfId="4853"/>
    <cellStyle name="Comma 4 3 2 2 3 3 2" xfId="10126"/>
    <cellStyle name="Comma 4 3 2 2 3 4" xfId="6613"/>
    <cellStyle name="Comma 4 3 2 2 4" xfId="806"/>
    <cellStyle name="Comma 4 3 2 2 4 2" xfId="2596"/>
    <cellStyle name="Comma 4 3 2 2 4 2 2" xfId="7872"/>
    <cellStyle name="Comma 4 3 2 2 4 3" xfId="4355"/>
    <cellStyle name="Comma 4 3 2 2 4 3 2" xfId="9628"/>
    <cellStyle name="Comma 4 3 2 2 4 4" xfId="6115"/>
    <cellStyle name="Comma 4 3 2 2 5" xfId="1809"/>
    <cellStyle name="Comma 4 3 2 2 5 2" xfId="3594"/>
    <cellStyle name="Comma 4 3 2 2 5 2 2" xfId="8870"/>
    <cellStyle name="Comma 4 3 2 2 5 3" xfId="5353"/>
    <cellStyle name="Comma 4 3 2 2 5 3 2" xfId="10626"/>
    <cellStyle name="Comma 4 3 2 2 5 4" xfId="7113"/>
    <cellStyle name="Comma 4 3 2 2 6" xfId="2086"/>
    <cellStyle name="Comma 4 3 2 2 6 2" xfId="7369"/>
    <cellStyle name="Comma 4 3 2 2 7" xfId="3852"/>
    <cellStyle name="Comma 4 3 2 2 7 2" xfId="9125"/>
    <cellStyle name="Comma 4 3 2 2 8" xfId="5612"/>
    <cellStyle name="Comma 4 3 2 3" xfId="194"/>
    <cellStyle name="Comma 4 3 2 3 2" xfId="450"/>
    <cellStyle name="Comma 4 3 2 3 2 2" xfId="1461"/>
    <cellStyle name="Comma 4 3 2 3 2 2 2" xfId="3251"/>
    <cellStyle name="Comma 4 3 2 3 2 2 2 2" xfId="8527"/>
    <cellStyle name="Comma 4 3 2 3 2 2 3" xfId="5010"/>
    <cellStyle name="Comma 4 3 2 3 2 2 3 2" xfId="10283"/>
    <cellStyle name="Comma 4 3 2 3 2 2 4" xfId="6770"/>
    <cellStyle name="Comma 4 3 2 3 2 3" xfId="963"/>
    <cellStyle name="Comma 4 3 2 3 2 3 2" xfId="2753"/>
    <cellStyle name="Comma 4 3 2 3 2 3 2 2" xfId="8029"/>
    <cellStyle name="Comma 4 3 2 3 2 3 3" xfId="4512"/>
    <cellStyle name="Comma 4 3 2 3 2 3 3 2" xfId="9785"/>
    <cellStyle name="Comma 4 3 2 3 2 3 4" xfId="6272"/>
    <cellStyle name="Comma 4 3 2 3 2 4" xfId="2245"/>
    <cellStyle name="Comma 4 3 2 3 2 4 2" xfId="7526"/>
    <cellStyle name="Comma 4 3 2 3 2 5" xfId="4009"/>
    <cellStyle name="Comma 4 3 2 3 2 5 2" xfId="9282"/>
    <cellStyle name="Comma 4 3 2 3 2 6" xfId="5769"/>
    <cellStyle name="Comma 4 3 2 3 3" xfId="1212"/>
    <cellStyle name="Comma 4 3 2 3 3 2" xfId="3002"/>
    <cellStyle name="Comma 4 3 2 3 3 2 2" xfId="8278"/>
    <cellStyle name="Comma 4 3 2 3 3 3" xfId="4761"/>
    <cellStyle name="Comma 4 3 2 3 3 3 2" xfId="10034"/>
    <cellStyle name="Comma 4 3 2 3 3 4" xfId="6521"/>
    <cellStyle name="Comma 4 3 2 3 4" xfId="714"/>
    <cellStyle name="Comma 4 3 2 3 4 2" xfId="2504"/>
    <cellStyle name="Comma 4 3 2 3 4 2 2" xfId="7780"/>
    <cellStyle name="Comma 4 3 2 3 4 3" xfId="4263"/>
    <cellStyle name="Comma 4 3 2 3 4 3 2" xfId="9536"/>
    <cellStyle name="Comma 4 3 2 3 4 4" xfId="6023"/>
    <cellStyle name="Comma 4 3 2 3 5" xfId="1717"/>
    <cellStyle name="Comma 4 3 2 3 5 2" xfId="3502"/>
    <cellStyle name="Comma 4 3 2 3 5 2 2" xfId="8778"/>
    <cellStyle name="Comma 4 3 2 3 5 3" xfId="5261"/>
    <cellStyle name="Comma 4 3 2 3 5 3 2" xfId="10534"/>
    <cellStyle name="Comma 4 3 2 3 5 4" xfId="7021"/>
    <cellStyle name="Comma 4 3 2 3 6" xfId="1994"/>
    <cellStyle name="Comma 4 3 2 3 6 2" xfId="7277"/>
    <cellStyle name="Comma 4 3 2 3 7" xfId="3760"/>
    <cellStyle name="Comma 4 3 2 3 7 2" xfId="9033"/>
    <cellStyle name="Comma 4 3 2 3 8" xfId="5520"/>
    <cellStyle name="Comma 4 3 2 4" xfId="386"/>
    <cellStyle name="Comma 4 3 2 4 2" xfId="1397"/>
    <cellStyle name="Comma 4 3 2 4 2 2" xfId="3187"/>
    <cellStyle name="Comma 4 3 2 4 2 2 2" xfId="8463"/>
    <cellStyle name="Comma 4 3 2 4 2 3" xfId="4946"/>
    <cellStyle name="Comma 4 3 2 4 2 3 2" xfId="10219"/>
    <cellStyle name="Comma 4 3 2 4 2 4" xfId="6706"/>
    <cellStyle name="Comma 4 3 2 4 3" xfId="899"/>
    <cellStyle name="Comma 4 3 2 4 3 2" xfId="2689"/>
    <cellStyle name="Comma 4 3 2 4 3 2 2" xfId="7965"/>
    <cellStyle name="Comma 4 3 2 4 3 3" xfId="4448"/>
    <cellStyle name="Comma 4 3 2 4 3 3 2" xfId="9721"/>
    <cellStyle name="Comma 4 3 2 4 3 4" xfId="6208"/>
    <cellStyle name="Comma 4 3 2 4 4" xfId="2181"/>
    <cellStyle name="Comma 4 3 2 4 4 2" xfId="7462"/>
    <cellStyle name="Comma 4 3 2 4 5" xfId="3945"/>
    <cellStyle name="Comma 4 3 2 4 5 2" xfId="9218"/>
    <cellStyle name="Comma 4 3 2 4 6" xfId="5705"/>
    <cellStyle name="Comma 4 3 2 5" xfId="1148"/>
    <cellStyle name="Comma 4 3 2 5 2" xfId="2938"/>
    <cellStyle name="Comma 4 3 2 5 2 2" xfId="8214"/>
    <cellStyle name="Comma 4 3 2 5 3" xfId="4697"/>
    <cellStyle name="Comma 4 3 2 5 3 2" xfId="9970"/>
    <cellStyle name="Comma 4 3 2 5 4" xfId="6457"/>
    <cellStyle name="Comma 4 3 2 6" xfId="650"/>
    <cellStyle name="Comma 4 3 2 6 2" xfId="2440"/>
    <cellStyle name="Comma 4 3 2 6 2 2" xfId="7716"/>
    <cellStyle name="Comma 4 3 2 6 3" xfId="4199"/>
    <cellStyle name="Comma 4 3 2 6 3 2" xfId="9472"/>
    <cellStyle name="Comma 4 3 2 6 4" xfId="5959"/>
    <cellStyle name="Comma 4 3 2 7" xfId="1653"/>
    <cellStyle name="Comma 4 3 2 7 2" xfId="3438"/>
    <cellStyle name="Comma 4 3 2 7 2 2" xfId="8714"/>
    <cellStyle name="Comma 4 3 2 7 3" xfId="5197"/>
    <cellStyle name="Comma 4 3 2 7 3 2" xfId="10470"/>
    <cellStyle name="Comma 4 3 2 7 4" xfId="6957"/>
    <cellStyle name="Comma 4 3 2 8" xfId="1930"/>
    <cellStyle name="Comma 4 3 2 8 2" xfId="7213"/>
    <cellStyle name="Comma 4 3 2 9" xfId="3696"/>
    <cellStyle name="Comma 4 3 2 9 2" xfId="8969"/>
    <cellStyle name="Comma 4 3 3" xfId="102"/>
    <cellStyle name="Comma 4 3 3 2" xfId="258"/>
    <cellStyle name="Comma 4 3 3 2 2" xfId="514"/>
    <cellStyle name="Comma 4 3 3 2 2 2" xfId="1525"/>
    <cellStyle name="Comma 4 3 3 2 2 2 2" xfId="3315"/>
    <cellStyle name="Comma 4 3 3 2 2 2 2 2" xfId="8591"/>
    <cellStyle name="Comma 4 3 3 2 2 2 3" xfId="5074"/>
    <cellStyle name="Comma 4 3 3 2 2 2 3 2" xfId="10347"/>
    <cellStyle name="Comma 4 3 3 2 2 2 4" xfId="6834"/>
    <cellStyle name="Comma 4 3 3 2 2 3" xfId="1027"/>
    <cellStyle name="Comma 4 3 3 2 2 3 2" xfId="2817"/>
    <cellStyle name="Comma 4 3 3 2 2 3 2 2" xfId="8093"/>
    <cellStyle name="Comma 4 3 3 2 2 3 3" xfId="4576"/>
    <cellStyle name="Comma 4 3 3 2 2 3 3 2" xfId="9849"/>
    <cellStyle name="Comma 4 3 3 2 2 3 4" xfId="6336"/>
    <cellStyle name="Comma 4 3 3 2 2 4" xfId="2309"/>
    <cellStyle name="Comma 4 3 3 2 2 4 2" xfId="7590"/>
    <cellStyle name="Comma 4 3 3 2 2 5" xfId="4073"/>
    <cellStyle name="Comma 4 3 3 2 2 5 2" xfId="9346"/>
    <cellStyle name="Comma 4 3 3 2 2 6" xfId="5833"/>
    <cellStyle name="Comma 4 3 3 2 3" xfId="1276"/>
    <cellStyle name="Comma 4 3 3 2 3 2" xfId="3066"/>
    <cellStyle name="Comma 4 3 3 2 3 2 2" xfId="8342"/>
    <cellStyle name="Comma 4 3 3 2 3 3" xfId="4825"/>
    <cellStyle name="Comma 4 3 3 2 3 3 2" xfId="10098"/>
    <cellStyle name="Comma 4 3 3 2 3 4" xfId="6585"/>
    <cellStyle name="Comma 4 3 3 2 4" xfId="778"/>
    <cellStyle name="Comma 4 3 3 2 4 2" xfId="2568"/>
    <cellStyle name="Comma 4 3 3 2 4 2 2" xfId="7844"/>
    <cellStyle name="Comma 4 3 3 2 4 3" xfId="4327"/>
    <cellStyle name="Comma 4 3 3 2 4 3 2" xfId="9600"/>
    <cellStyle name="Comma 4 3 3 2 4 4" xfId="6087"/>
    <cellStyle name="Comma 4 3 3 2 5" xfId="1781"/>
    <cellStyle name="Comma 4 3 3 2 5 2" xfId="3566"/>
    <cellStyle name="Comma 4 3 3 2 5 2 2" xfId="8842"/>
    <cellStyle name="Comma 4 3 3 2 5 3" xfId="5325"/>
    <cellStyle name="Comma 4 3 3 2 5 3 2" xfId="10598"/>
    <cellStyle name="Comma 4 3 3 2 5 4" xfId="7085"/>
    <cellStyle name="Comma 4 3 3 2 6" xfId="2058"/>
    <cellStyle name="Comma 4 3 3 2 6 2" xfId="7341"/>
    <cellStyle name="Comma 4 3 3 2 7" xfId="3824"/>
    <cellStyle name="Comma 4 3 3 2 7 2" xfId="9097"/>
    <cellStyle name="Comma 4 3 3 2 8" xfId="5584"/>
    <cellStyle name="Comma 4 3 3 3" xfId="358"/>
    <cellStyle name="Comma 4 3 3 3 2" xfId="1369"/>
    <cellStyle name="Comma 4 3 3 3 2 2" xfId="3159"/>
    <cellStyle name="Comma 4 3 3 3 2 2 2" xfId="8435"/>
    <cellStyle name="Comma 4 3 3 3 2 3" xfId="4918"/>
    <cellStyle name="Comma 4 3 3 3 2 3 2" xfId="10191"/>
    <cellStyle name="Comma 4 3 3 3 2 4" xfId="6678"/>
    <cellStyle name="Comma 4 3 3 3 3" xfId="871"/>
    <cellStyle name="Comma 4 3 3 3 3 2" xfId="2661"/>
    <cellStyle name="Comma 4 3 3 3 3 2 2" xfId="7937"/>
    <cellStyle name="Comma 4 3 3 3 3 3" xfId="4420"/>
    <cellStyle name="Comma 4 3 3 3 3 3 2" xfId="9693"/>
    <cellStyle name="Comma 4 3 3 3 3 4" xfId="6180"/>
    <cellStyle name="Comma 4 3 3 3 4" xfId="2153"/>
    <cellStyle name="Comma 4 3 3 3 4 2" xfId="7434"/>
    <cellStyle name="Comma 4 3 3 3 5" xfId="3917"/>
    <cellStyle name="Comma 4 3 3 3 5 2" xfId="9190"/>
    <cellStyle name="Comma 4 3 3 3 6" xfId="5677"/>
    <cellStyle name="Comma 4 3 3 4" xfId="1120"/>
    <cellStyle name="Comma 4 3 3 4 2" xfId="2910"/>
    <cellStyle name="Comma 4 3 3 4 2 2" xfId="8186"/>
    <cellStyle name="Comma 4 3 3 4 3" xfId="4669"/>
    <cellStyle name="Comma 4 3 3 4 3 2" xfId="9942"/>
    <cellStyle name="Comma 4 3 3 4 4" xfId="6429"/>
    <cellStyle name="Comma 4 3 3 5" xfId="622"/>
    <cellStyle name="Comma 4 3 3 5 2" xfId="2412"/>
    <cellStyle name="Comma 4 3 3 5 2 2" xfId="7688"/>
    <cellStyle name="Comma 4 3 3 5 3" xfId="4171"/>
    <cellStyle name="Comma 4 3 3 5 3 2" xfId="9444"/>
    <cellStyle name="Comma 4 3 3 5 4" xfId="5931"/>
    <cellStyle name="Comma 4 3 3 6" xfId="1625"/>
    <cellStyle name="Comma 4 3 3 6 2" xfId="3410"/>
    <cellStyle name="Comma 4 3 3 6 2 2" xfId="8686"/>
    <cellStyle name="Comma 4 3 3 6 3" xfId="5169"/>
    <cellStyle name="Comma 4 3 3 6 3 2" xfId="10442"/>
    <cellStyle name="Comma 4 3 3 6 4" xfId="6929"/>
    <cellStyle name="Comma 4 3 3 7" xfId="1902"/>
    <cellStyle name="Comma 4 3 3 7 2" xfId="7185"/>
    <cellStyle name="Comma 4 3 3 8" xfId="3668"/>
    <cellStyle name="Comma 4 3 3 8 2" xfId="8941"/>
    <cellStyle name="Comma 4 3 3 9" xfId="5428"/>
    <cellStyle name="Comma 4 3 4" xfId="222"/>
    <cellStyle name="Comma 4 3 4 2" xfId="478"/>
    <cellStyle name="Comma 4 3 4 2 2" xfId="1489"/>
    <cellStyle name="Comma 4 3 4 2 2 2" xfId="3279"/>
    <cellStyle name="Comma 4 3 4 2 2 2 2" xfId="8555"/>
    <cellStyle name="Comma 4 3 4 2 2 3" xfId="5038"/>
    <cellStyle name="Comma 4 3 4 2 2 3 2" xfId="10311"/>
    <cellStyle name="Comma 4 3 4 2 2 4" xfId="6798"/>
    <cellStyle name="Comma 4 3 4 2 3" xfId="991"/>
    <cellStyle name="Comma 4 3 4 2 3 2" xfId="2781"/>
    <cellStyle name="Comma 4 3 4 2 3 2 2" xfId="8057"/>
    <cellStyle name="Comma 4 3 4 2 3 3" xfId="4540"/>
    <cellStyle name="Comma 4 3 4 2 3 3 2" xfId="9813"/>
    <cellStyle name="Comma 4 3 4 2 3 4" xfId="6300"/>
    <cellStyle name="Comma 4 3 4 2 4" xfId="2273"/>
    <cellStyle name="Comma 4 3 4 2 4 2" xfId="7554"/>
    <cellStyle name="Comma 4 3 4 2 5" xfId="4037"/>
    <cellStyle name="Comma 4 3 4 2 5 2" xfId="9310"/>
    <cellStyle name="Comma 4 3 4 2 6" xfId="5797"/>
    <cellStyle name="Comma 4 3 4 3" xfId="1240"/>
    <cellStyle name="Comma 4 3 4 3 2" xfId="3030"/>
    <cellStyle name="Comma 4 3 4 3 2 2" xfId="8306"/>
    <cellStyle name="Comma 4 3 4 3 3" xfId="4789"/>
    <cellStyle name="Comma 4 3 4 3 3 2" xfId="10062"/>
    <cellStyle name="Comma 4 3 4 3 4" xfId="6549"/>
    <cellStyle name="Comma 4 3 4 4" xfId="742"/>
    <cellStyle name="Comma 4 3 4 4 2" xfId="2532"/>
    <cellStyle name="Comma 4 3 4 4 2 2" xfId="7808"/>
    <cellStyle name="Comma 4 3 4 4 3" xfId="4291"/>
    <cellStyle name="Comma 4 3 4 4 3 2" xfId="9564"/>
    <cellStyle name="Comma 4 3 4 4 4" xfId="6051"/>
    <cellStyle name="Comma 4 3 4 5" xfId="1745"/>
    <cellStyle name="Comma 4 3 4 5 2" xfId="3530"/>
    <cellStyle name="Comma 4 3 4 5 2 2" xfId="8806"/>
    <cellStyle name="Comma 4 3 4 5 3" xfId="5289"/>
    <cellStyle name="Comma 4 3 4 5 3 2" xfId="10562"/>
    <cellStyle name="Comma 4 3 4 5 4" xfId="7049"/>
    <cellStyle name="Comma 4 3 4 6" xfId="2022"/>
    <cellStyle name="Comma 4 3 4 6 2" xfId="7305"/>
    <cellStyle name="Comma 4 3 4 7" xfId="3788"/>
    <cellStyle name="Comma 4 3 4 7 2" xfId="9061"/>
    <cellStyle name="Comma 4 3 4 8" xfId="5548"/>
    <cellStyle name="Comma 4 3 5" xfId="166"/>
    <cellStyle name="Comma 4 3 5 2" xfId="422"/>
    <cellStyle name="Comma 4 3 5 2 2" xfId="1433"/>
    <cellStyle name="Comma 4 3 5 2 2 2" xfId="3223"/>
    <cellStyle name="Comma 4 3 5 2 2 2 2" xfId="8499"/>
    <cellStyle name="Comma 4 3 5 2 2 3" xfId="4982"/>
    <cellStyle name="Comma 4 3 5 2 2 3 2" xfId="10255"/>
    <cellStyle name="Comma 4 3 5 2 2 4" xfId="6742"/>
    <cellStyle name="Comma 4 3 5 2 3" xfId="935"/>
    <cellStyle name="Comma 4 3 5 2 3 2" xfId="2725"/>
    <cellStyle name="Comma 4 3 5 2 3 2 2" xfId="8001"/>
    <cellStyle name="Comma 4 3 5 2 3 3" xfId="4484"/>
    <cellStyle name="Comma 4 3 5 2 3 3 2" xfId="9757"/>
    <cellStyle name="Comma 4 3 5 2 3 4" xfId="6244"/>
    <cellStyle name="Comma 4 3 5 2 4" xfId="2217"/>
    <cellStyle name="Comma 4 3 5 2 4 2" xfId="7498"/>
    <cellStyle name="Comma 4 3 5 2 5" xfId="3981"/>
    <cellStyle name="Comma 4 3 5 2 5 2" xfId="9254"/>
    <cellStyle name="Comma 4 3 5 2 6" xfId="5741"/>
    <cellStyle name="Comma 4 3 5 3" xfId="1184"/>
    <cellStyle name="Comma 4 3 5 3 2" xfId="2974"/>
    <cellStyle name="Comma 4 3 5 3 2 2" xfId="8250"/>
    <cellStyle name="Comma 4 3 5 3 3" xfId="4733"/>
    <cellStyle name="Comma 4 3 5 3 3 2" xfId="10006"/>
    <cellStyle name="Comma 4 3 5 3 4" xfId="6493"/>
    <cellStyle name="Comma 4 3 5 4" xfId="686"/>
    <cellStyle name="Comma 4 3 5 4 2" xfId="2476"/>
    <cellStyle name="Comma 4 3 5 4 2 2" xfId="7752"/>
    <cellStyle name="Comma 4 3 5 4 3" xfId="4235"/>
    <cellStyle name="Comma 4 3 5 4 3 2" xfId="9508"/>
    <cellStyle name="Comma 4 3 5 4 4" xfId="5995"/>
    <cellStyle name="Comma 4 3 5 5" xfId="1689"/>
    <cellStyle name="Comma 4 3 5 5 2" xfId="3474"/>
    <cellStyle name="Comma 4 3 5 5 2 2" xfId="8750"/>
    <cellStyle name="Comma 4 3 5 5 3" xfId="5233"/>
    <cellStyle name="Comma 4 3 5 5 3 2" xfId="10506"/>
    <cellStyle name="Comma 4 3 5 5 4" xfId="6993"/>
    <cellStyle name="Comma 4 3 5 6" xfId="1966"/>
    <cellStyle name="Comma 4 3 5 6 2" xfId="7249"/>
    <cellStyle name="Comma 4 3 5 7" xfId="3732"/>
    <cellStyle name="Comma 4 3 5 7 2" xfId="9005"/>
    <cellStyle name="Comma 4 3 5 8" xfId="5492"/>
    <cellStyle name="Comma 4 3 6" xfId="322"/>
    <cellStyle name="Comma 4 3 6 2" xfId="1333"/>
    <cellStyle name="Comma 4 3 6 2 2" xfId="3123"/>
    <cellStyle name="Comma 4 3 6 2 2 2" xfId="8399"/>
    <cellStyle name="Comma 4 3 6 2 3" xfId="4882"/>
    <cellStyle name="Comma 4 3 6 2 3 2" xfId="10155"/>
    <cellStyle name="Comma 4 3 6 2 4" xfId="6642"/>
    <cellStyle name="Comma 4 3 6 3" xfId="835"/>
    <cellStyle name="Comma 4 3 6 3 2" xfId="2625"/>
    <cellStyle name="Comma 4 3 6 3 2 2" xfId="7901"/>
    <cellStyle name="Comma 4 3 6 3 3" xfId="4384"/>
    <cellStyle name="Comma 4 3 6 3 3 2" xfId="9657"/>
    <cellStyle name="Comma 4 3 6 3 4" xfId="6144"/>
    <cellStyle name="Comma 4 3 6 4" xfId="2117"/>
    <cellStyle name="Comma 4 3 6 4 2" xfId="7398"/>
    <cellStyle name="Comma 4 3 6 5" xfId="3881"/>
    <cellStyle name="Comma 4 3 6 5 2" xfId="9154"/>
    <cellStyle name="Comma 4 3 6 6" xfId="5641"/>
    <cellStyle name="Comma 4 3 7" xfId="1084"/>
    <cellStyle name="Comma 4 3 7 2" xfId="2874"/>
    <cellStyle name="Comma 4 3 7 2 2" xfId="8150"/>
    <cellStyle name="Comma 4 3 7 3" xfId="4633"/>
    <cellStyle name="Comma 4 3 7 3 2" xfId="9906"/>
    <cellStyle name="Comma 4 3 7 4" xfId="6393"/>
    <cellStyle name="Comma 4 3 8" xfId="586"/>
    <cellStyle name="Comma 4 3 8 2" xfId="2376"/>
    <cellStyle name="Comma 4 3 8 2 2" xfId="7652"/>
    <cellStyle name="Comma 4 3 8 3" xfId="4135"/>
    <cellStyle name="Comma 4 3 8 3 2" xfId="9408"/>
    <cellStyle name="Comma 4 3 8 4" xfId="5895"/>
    <cellStyle name="Comma 4 3 9" xfId="1589"/>
    <cellStyle name="Comma 4 3 9 2" xfId="3374"/>
    <cellStyle name="Comma 4 3 9 2 2" xfId="8650"/>
    <cellStyle name="Comma 4 3 9 3" xfId="5133"/>
    <cellStyle name="Comma 4 3 9 3 2" xfId="10406"/>
    <cellStyle name="Comma 4 3 9 4" xfId="6893"/>
    <cellStyle name="Comma 4 4" xfId="73"/>
    <cellStyle name="Comma 4 4 10" xfId="5414"/>
    <cellStyle name="Comma 4 4 2" xfId="244"/>
    <cellStyle name="Comma 4 4 2 2" xfId="500"/>
    <cellStyle name="Comma 4 4 2 2 2" xfId="1511"/>
    <cellStyle name="Comma 4 4 2 2 2 2" xfId="3301"/>
    <cellStyle name="Comma 4 4 2 2 2 2 2" xfId="8577"/>
    <cellStyle name="Comma 4 4 2 2 2 3" xfId="5060"/>
    <cellStyle name="Comma 4 4 2 2 2 3 2" xfId="10333"/>
    <cellStyle name="Comma 4 4 2 2 2 4" xfId="6820"/>
    <cellStyle name="Comma 4 4 2 2 3" xfId="1013"/>
    <cellStyle name="Comma 4 4 2 2 3 2" xfId="2803"/>
    <cellStyle name="Comma 4 4 2 2 3 2 2" xfId="8079"/>
    <cellStyle name="Comma 4 4 2 2 3 3" xfId="4562"/>
    <cellStyle name="Comma 4 4 2 2 3 3 2" xfId="9835"/>
    <cellStyle name="Comma 4 4 2 2 3 4" xfId="6322"/>
    <cellStyle name="Comma 4 4 2 2 4" xfId="2295"/>
    <cellStyle name="Comma 4 4 2 2 4 2" xfId="7576"/>
    <cellStyle name="Comma 4 4 2 2 5" xfId="4059"/>
    <cellStyle name="Comma 4 4 2 2 5 2" xfId="9332"/>
    <cellStyle name="Comma 4 4 2 2 6" xfId="5819"/>
    <cellStyle name="Comma 4 4 2 3" xfId="1262"/>
    <cellStyle name="Comma 4 4 2 3 2" xfId="3052"/>
    <cellStyle name="Comma 4 4 2 3 2 2" xfId="8328"/>
    <cellStyle name="Comma 4 4 2 3 3" xfId="4811"/>
    <cellStyle name="Comma 4 4 2 3 3 2" xfId="10084"/>
    <cellStyle name="Comma 4 4 2 3 4" xfId="6571"/>
    <cellStyle name="Comma 4 4 2 4" xfId="764"/>
    <cellStyle name="Comma 4 4 2 4 2" xfId="2554"/>
    <cellStyle name="Comma 4 4 2 4 2 2" xfId="7830"/>
    <cellStyle name="Comma 4 4 2 4 3" xfId="4313"/>
    <cellStyle name="Comma 4 4 2 4 3 2" xfId="9586"/>
    <cellStyle name="Comma 4 4 2 4 4" xfId="6073"/>
    <cellStyle name="Comma 4 4 2 5" xfId="1767"/>
    <cellStyle name="Comma 4 4 2 5 2" xfId="3552"/>
    <cellStyle name="Comma 4 4 2 5 2 2" xfId="8828"/>
    <cellStyle name="Comma 4 4 2 5 3" xfId="5311"/>
    <cellStyle name="Comma 4 4 2 5 3 2" xfId="10584"/>
    <cellStyle name="Comma 4 4 2 5 4" xfId="7071"/>
    <cellStyle name="Comma 4 4 2 6" xfId="2044"/>
    <cellStyle name="Comma 4 4 2 6 2" xfId="7327"/>
    <cellStyle name="Comma 4 4 2 7" xfId="3810"/>
    <cellStyle name="Comma 4 4 2 7 2" xfId="9083"/>
    <cellStyle name="Comma 4 4 2 8" xfId="5570"/>
    <cellStyle name="Comma 4 4 3" xfId="152"/>
    <cellStyle name="Comma 4 4 3 2" xfId="408"/>
    <cellStyle name="Comma 4 4 3 2 2" xfId="1419"/>
    <cellStyle name="Comma 4 4 3 2 2 2" xfId="3209"/>
    <cellStyle name="Comma 4 4 3 2 2 2 2" xfId="8485"/>
    <cellStyle name="Comma 4 4 3 2 2 3" xfId="4968"/>
    <cellStyle name="Comma 4 4 3 2 2 3 2" xfId="10241"/>
    <cellStyle name="Comma 4 4 3 2 2 4" xfId="6728"/>
    <cellStyle name="Comma 4 4 3 2 3" xfId="921"/>
    <cellStyle name="Comma 4 4 3 2 3 2" xfId="2711"/>
    <cellStyle name="Comma 4 4 3 2 3 2 2" xfId="7987"/>
    <cellStyle name="Comma 4 4 3 2 3 3" xfId="4470"/>
    <cellStyle name="Comma 4 4 3 2 3 3 2" xfId="9743"/>
    <cellStyle name="Comma 4 4 3 2 3 4" xfId="6230"/>
    <cellStyle name="Comma 4 4 3 2 4" xfId="2203"/>
    <cellStyle name="Comma 4 4 3 2 4 2" xfId="7484"/>
    <cellStyle name="Comma 4 4 3 2 5" xfId="3967"/>
    <cellStyle name="Comma 4 4 3 2 5 2" xfId="9240"/>
    <cellStyle name="Comma 4 4 3 2 6" xfId="5727"/>
    <cellStyle name="Comma 4 4 3 3" xfId="1170"/>
    <cellStyle name="Comma 4 4 3 3 2" xfId="2960"/>
    <cellStyle name="Comma 4 4 3 3 2 2" xfId="8236"/>
    <cellStyle name="Comma 4 4 3 3 3" xfId="4719"/>
    <cellStyle name="Comma 4 4 3 3 3 2" xfId="9992"/>
    <cellStyle name="Comma 4 4 3 3 4" xfId="6479"/>
    <cellStyle name="Comma 4 4 3 4" xfId="672"/>
    <cellStyle name="Comma 4 4 3 4 2" xfId="2462"/>
    <cellStyle name="Comma 4 4 3 4 2 2" xfId="7738"/>
    <cellStyle name="Comma 4 4 3 4 3" xfId="4221"/>
    <cellStyle name="Comma 4 4 3 4 3 2" xfId="9494"/>
    <cellStyle name="Comma 4 4 3 4 4" xfId="5981"/>
    <cellStyle name="Comma 4 4 3 5" xfId="1675"/>
    <cellStyle name="Comma 4 4 3 5 2" xfId="3460"/>
    <cellStyle name="Comma 4 4 3 5 2 2" xfId="8736"/>
    <cellStyle name="Comma 4 4 3 5 3" xfId="5219"/>
    <cellStyle name="Comma 4 4 3 5 3 2" xfId="10492"/>
    <cellStyle name="Comma 4 4 3 5 4" xfId="6979"/>
    <cellStyle name="Comma 4 4 3 6" xfId="1952"/>
    <cellStyle name="Comma 4 4 3 6 2" xfId="7235"/>
    <cellStyle name="Comma 4 4 3 7" xfId="3718"/>
    <cellStyle name="Comma 4 4 3 7 2" xfId="8991"/>
    <cellStyle name="Comma 4 4 3 8" xfId="5478"/>
    <cellStyle name="Comma 4 4 4" xfId="344"/>
    <cellStyle name="Comma 4 4 4 2" xfId="1355"/>
    <cellStyle name="Comma 4 4 4 2 2" xfId="3145"/>
    <cellStyle name="Comma 4 4 4 2 2 2" xfId="8421"/>
    <cellStyle name="Comma 4 4 4 2 3" xfId="4904"/>
    <cellStyle name="Comma 4 4 4 2 3 2" xfId="10177"/>
    <cellStyle name="Comma 4 4 4 2 4" xfId="6664"/>
    <cellStyle name="Comma 4 4 4 3" xfId="857"/>
    <cellStyle name="Comma 4 4 4 3 2" xfId="2647"/>
    <cellStyle name="Comma 4 4 4 3 2 2" xfId="7923"/>
    <cellStyle name="Comma 4 4 4 3 3" xfId="4406"/>
    <cellStyle name="Comma 4 4 4 3 3 2" xfId="9679"/>
    <cellStyle name="Comma 4 4 4 3 4" xfId="6166"/>
    <cellStyle name="Comma 4 4 4 4" xfId="2139"/>
    <cellStyle name="Comma 4 4 4 4 2" xfId="7420"/>
    <cellStyle name="Comma 4 4 4 5" xfId="3903"/>
    <cellStyle name="Comma 4 4 4 5 2" xfId="9176"/>
    <cellStyle name="Comma 4 4 4 6" xfId="5663"/>
    <cellStyle name="Comma 4 4 5" xfId="1106"/>
    <cellStyle name="Comma 4 4 5 2" xfId="2896"/>
    <cellStyle name="Comma 4 4 5 2 2" xfId="8172"/>
    <cellStyle name="Comma 4 4 5 3" xfId="4655"/>
    <cellStyle name="Comma 4 4 5 3 2" xfId="9928"/>
    <cellStyle name="Comma 4 4 5 4" xfId="6415"/>
    <cellStyle name="Comma 4 4 6" xfId="608"/>
    <cellStyle name="Comma 4 4 6 2" xfId="2398"/>
    <cellStyle name="Comma 4 4 6 2 2" xfId="7674"/>
    <cellStyle name="Comma 4 4 6 3" xfId="4157"/>
    <cellStyle name="Comma 4 4 6 3 2" xfId="9430"/>
    <cellStyle name="Comma 4 4 6 4" xfId="5917"/>
    <cellStyle name="Comma 4 4 7" xfId="1611"/>
    <cellStyle name="Comma 4 4 7 2" xfId="3396"/>
    <cellStyle name="Comma 4 4 7 2 2" xfId="8672"/>
    <cellStyle name="Comma 4 4 7 3" xfId="5155"/>
    <cellStyle name="Comma 4 4 7 3 2" xfId="10428"/>
    <cellStyle name="Comma 4 4 7 4" xfId="6915"/>
    <cellStyle name="Comma 4 4 8" xfId="1884"/>
    <cellStyle name="Comma 4 4 8 2" xfId="7171"/>
    <cellStyle name="Comma 4 4 9" xfId="3654"/>
    <cellStyle name="Comma 4 4 9 2" xfId="8927"/>
    <cellStyle name="Comma 4 5" xfId="116"/>
    <cellStyle name="Comma 4 5 10" xfId="5442"/>
    <cellStyle name="Comma 4 5 2" xfId="272"/>
    <cellStyle name="Comma 4 5 2 2" xfId="528"/>
    <cellStyle name="Comma 4 5 2 2 2" xfId="1539"/>
    <cellStyle name="Comma 4 5 2 2 2 2" xfId="3329"/>
    <cellStyle name="Comma 4 5 2 2 2 2 2" xfId="8605"/>
    <cellStyle name="Comma 4 5 2 2 2 3" xfId="5088"/>
    <cellStyle name="Comma 4 5 2 2 2 3 2" xfId="10361"/>
    <cellStyle name="Comma 4 5 2 2 2 4" xfId="6848"/>
    <cellStyle name="Comma 4 5 2 2 3" xfId="1041"/>
    <cellStyle name="Comma 4 5 2 2 3 2" xfId="2831"/>
    <cellStyle name="Comma 4 5 2 2 3 2 2" xfId="8107"/>
    <cellStyle name="Comma 4 5 2 2 3 3" xfId="4590"/>
    <cellStyle name="Comma 4 5 2 2 3 3 2" xfId="9863"/>
    <cellStyle name="Comma 4 5 2 2 3 4" xfId="6350"/>
    <cellStyle name="Comma 4 5 2 2 4" xfId="2323"/>
    <cellStyle name="Comma 4 5 2 2 4 2" xfId="7604"/>
    <cellStyle name="Comma 4 5 2 2 5" xfId="4087"/>
    <cellStyle name="Comma 4 5 2 2 5 2" xfId="9360"/>
    <cellStyle name="Comma 4 5 2 2 6" xfId="5847"/>
    <cellStyle name="Comma 4 5 2 3" xfId="1290"/>
    <cellStyle name="Comma 4 5 2 3 2" xfId="3080"/>
    <cellStyle name="Comma 4 5 2 3 2 2" xfId="8356"/>
    <cellStyle name="Comma 4 5 2 3 3" xfId="4839"/>
    <cellStyle name="Comma 4 5 2 3 3 2" xfId="10112"/>
    <cellStyle name="Comma 4 5 2 3 4" xfId="6599"/>
    <cellStyle name="Comma 4 5 2 4" xfId="792"/>
    <cellStyle name="Comma 4 5 2 4 2" xfId="2582"/>
    <cellStyle name="Comma 4 5 2 4 2 2" xfId="7858"/>
    <cellStyle name="Comma 4 5 2 4 3" xfId="4341"/>
    <cellStyle name="Comma 4 5 2 4 3 2" xfId="9614"/>
    <cellStyle name="Comma 4 5 2 4 4" xfId="6101"/>
    <cellStyle name="Comma 4 5 2 5" xfId="1795"/>
    <cellStyle name="Comma 4 5 2 5 2" xfId="3580"/>
    <cellStyle name="Comma 4 5 2 5 2 2" xfId="8856"/>
    <cellStyle name="Comma 4 5 2 5 3" xfId="5339"/>
    <cellStyle name="Comma 4 5 2 5 3 2" xfId="10612"/>
    <cellStyle name="Comma 4 5 2 5 4" xfId="7099"/>
    <cellStyle name="Comma 4 5 2 6" xfId="2072"/>
    <cellStyle name="Comma 4 5 2 6 2" xfId="7355"/>
    <cellStyle name="Comma 4 5 2 7" xfId="3838"/>
    <cellStyle name="Comma 4 5 2 7 2" xfId="9111"/>
    <cellStyle name="Comma 4 5 2 8" xfId="5598"/>
    <cellStyle name="Comma 4 5 3" xfId="180"/>
    <cellStyle name="Comma 4 5 3 2" xfId="436"/>
    <cellStyle name="Comma 4 5 3 2 2" xfId="1447"/>
    <cellStyle name="Comma 4 5 3 2 2 2" xfId="3237"/>
    <cellStyle name="Comma 4 5 3 2 2 2 2" xfId="8513"/>
    <cellStyle name="Comma 4 5 3 2 2 3" xfId="4996"/>
    <cellStyle name="Comma 4 5 3 2 2 3 2" xfId="10269"/>
    <cellStyle name="Comma 4 5 3 2 2 4" xfId="6756"/>
    <cellStyle name="Comma 4 5 3 2 3" xfId="949"/>
    <cellStyle name="Comma 4 5 3 2 3 2" xfId="2739"/>
    <cellStyle name="Comma 4 5 3 2 3 2 2" xfId="8015"/>
    <cellStyle name="Comma 4 5 3 2 3 3" xfId="4498"/>
    <cellStyle name="Comma 4 5 3 2 3 3 2" xfId="9771"/>
    <cellStyle name="Comma 4 5 3 2 3 4" xfId="6258"/>
    <cellStyle name="Comma 4 5 3 2 4" xfId="2231"/>
    <cellStyle name="Comma 4 5 3 2 4 2" xfId="7512"/>
    <cellStyle name="Comma 4 5 3 2 5" xfId="3995"/>
    <cellStyle name="Comma 4 5 3 2 5 2" xfId="9268"/>
    <cellStyle name="Comma 4 5 3 2 6" xfId="5755"/>
    <cellStyle name="Comma 4 5 3 3" xfId="1198"/>
    <cellStyle name="Comma 4 5 3 3 2" xfId="2988"/>
    <cellStyle name="Comma 4 5 3 3 2 2" xfId="8264"/>
    <cellStyle name="Comma 4 5 3 3 3" xfId="4747"/>
    <cellStyle name="Comma 4 5 3 3 3 2" xfId="10020"/>
    <cellStyle name="Comma 4 5 3 3 4" xfId="6507"/>
    <cellStyle name="Comma 4 5 3 4" xfId="700"/>
    <cellStyle name="Comma 4 5 3 4 2" xfId="2490"/>
    <cellStyle name="Comma 4 5 3 4 2 2" xfId="7766"/>
    <cellStyle name="Comma 4 5 3 4 3" xfId="4249"/>
    <cellStyle name="Comma 4 5 3 4 3 2" xfId="9522"/>
    <cellStyle name="Comma 4 5 3 4 4" xfId="6009"/>
    <cellStyle name="Comma 4 5 3 5" xfId="1703"/>
    <cellStyle name="Comma 4 5 3 5 2" xfId="3488"/>
    <cellStyle name="Comma 4 5 3 5 2 2" xfId="8764"/>
    <cellStyle name="Comma 4 5 3 5 3" xfId="5247"/>
    <cellStyle name="Comma 4 5 3 5 3 2" xfId="10520"/>
    <cellStyle name="Comma 4 5 3 5 4" xfId="7007"/>
    <cellStyle name="Comma 4 5 3 6" xfId="1980"/>
    <cellStyle name="Comma 4 5 3 6 2" xfId="7263"/>
    <cellStyle name="Comma 4 5 3 7" xfId="3746"/>
    <cellStyle name="Comma 4 5 3 7 2" xfId="9019"/>
    <cellStyle name="Comma 4 5 3 8" xfId="5506"/>
    <cellStyle name="Comma 4 5 4" xfId="372"/>
    <cellStyle name="Comma 4 5 4 2" xfId="1383"/>
    <cellStyle name="Comma 4 5 4 2 2" xfId="3173"/>
    <cellStyle name="Comma 4 5 4 2 2 2" xfId="8449"/>
    <cellStyle name="Comma 4 5 4 2 3" xfId="4932"/>
    <cellStyle name="Comma 4 5 4 2 3 2" xfId="10205"/>
    <cellStyle name="Comma 4 5 4 2 4" xfId="6692"/>
    <cellStyle name="Comma 4 5 4 3" xfId="885"/>
    <cellStyle name="Comma 4 5 4 3 2" xfId="2675"/>
    <cellStyle name="Comma 4 5 4 3 2 2" xfId="7951"/>
    <cellStyle name="Comma 4 5 4 3 3" xfId="4434"/>
    <cellStyle name="Comma 4 5 4 3 3 2" xfId="9707"/>
    <cellStyle name="Comma 4 5 4 3 4" xfId="6194"/>
    <cellStyle name="Comma 4 5 4 4" xfId="2167"/>
    <cellStyle name="Comma 4 5 4 4 2" xfId="7448"/>
    <cellStyle name="Comma 4 5 4 5" xfId="3931"/>
    <cellStyle name="Comma 4 5 4 5 2" xfId="9204"/>
    <cellStyle name="Comma 4 5 4 6" xfId="5691"/>
    <cellStyle name="Comma 4 5 5" xfId="1134"/>
    <cellStyle name="Comma 4 5 5 2" xfId="2924"/>
    <cellStyle name="Comma 4 5 5 2 2" xfId="8200"/>
    <cellStyle name="Comma 4 5 5 3" xfId="4683"/>
    <cellStyle name="Comma 4 5 5 3 2" xfId="9956"/>
    <cellStyle name="Comma 4 5 5 4" xfId="6443"/>
    <cellStyle name="Comma 4 5 6" xfId="636"/>
    <cellStyle name="Comma 4 5 6 2" xfId="2426"/>
    <cellStyle name="Comma 4 5 6 2 2" xfId="7702"/>
    <cellStyle name="Comma 4 5 6 3" xfId="4185"/>
    <cellStyle name="Comma 4 5 6 3 2" xfId="9458"/>
    <cellStyle name="Comma 4 5 6 4" xfId="5945"/>
    <cellStyle name="Comma 4 5 7" xfId="1639"/>
    <cellStyle name="Comma 4 5 7 2" xfId="3424"/>
    <cellStyle name="Comma 4 5 7 2 2" xfId="8700"/>
    <cellStyle name="Comma 4 5 7 3" xfId="5183"/>
    <cellStyle name="Comma 4 5 7 3 2" xfId="10456"/>
    <cellStyle name="Comma 4 5 7 4" xfId="6943"/>
    <cellStyle name="Comma 4 5 8" xfId="1916"/>
    <cellStyle name="Comma 4 5 8 2" xfId="7199"/>
    <cellStyle name="Comma 4 5 9" xfId="3682"/>
    <cellStyle name="Comma 4 5 9 2" xfId="8955"/>
    <cellStyle name="Comma 4 6" xfId="65"/>
    <cellStyle name="Comma 4 6 2" xfId="236"/>
    <cellStyle name="Comma 4 6 2 2" xfId="492"/>
    <cellStyle name="Comma 4 6 2 2 2" xfId="1503"/>
    <cellStyle name="Comma 4 6 2 2 2 2" xfId="3293"/>
    <cellStyle name="Comma 4 6 2 2 2 2 2" xfId="8569"/>
    <cellStyle name="Comma 4 6 2 2 2 3" xfId="5052"/>
    <cellStyle name="Comma 4 6 2 2 2 3 2" xfId="10325"/>
    <cellStyle name="Comma 4 6 2 2 2 4" xfId="6812"/>
    <cellStyle name="Comma 4 6 2 2 3" xfId="1005"/>
    <cellStyle name="Comma 4 6 2 2 3 2" xfId="2795"/>
    <cellStyle name="Comma 4 6 2 2 3 2 2" xfId="8071"/>
    <cellStyle name="Comma 4 6 2 2 3 3" xfId="4554"/>
    <cellStyle name="Comma 4 6 2 2 3 3 2" xfId="9827"/>
    <cellStyle name="Comma 4 6 2 2 3 4" xfId="6314"/>
    <cellStyle name="Comma 4 6 2 2 4" xfId="2287"/>
    <cellStyle name="Comma 4 6 2 2 4 2" xfId="7568"/>
    <cellStyle name="Comma 4 6 2 2 5" xfId="4051"/>
    <cellStyle name="Comma 4 6 2 2 5 2" xfId="9324"/>
    <cellStyle name="Comma 4 6 2 2 6" xfId="5811"/>
    <cellStyle name="Comma 4 6 2 3" xfId="1254"/>
    <cellStyle name="Comma 4 6 2 3 2" xfId="3044"/>
    <cellStyle name="Comma 4 6 2 3 2 2" xfId="8320"/>
    <cellStyle name="Comma 4 6 2 3 3" xfId="4803"/>
    <cellStyle name="Comma 4 6 2 3 3 2" xfId="10076"/>
    <cellStyle name="Comma 4 6 2 3 4" xfId="6563"/>
    <cellStyle name="Comma 4 6 2 4" xfId="756"/>
    <cellStyle name="Comma 4 6 2 4 2" xfId="2546"/>
    <cellStyle name="Comma 4 6 2 4 2 2" xfId="7822"/>
    <cellStyle name="Comma 4 6 2 4 3" xfId="4305"/>
    <cellStyle name="Comma 4 6 2 4 3 2" xfId="9578"/>
    <cellStyle name="Comma 4 6 2 4 4" xfId="6065"/>
    <cellStyle name="Comma 4 6 2 5" xfId="1759"/>
    <cellStyle name="Comma 4 6 2 5 2" xfId="3544"/>
    <cellStyle name="Comma 4 6 2 5 2 2" xfId="8820"/>
    <cellStyle name="Comma 4 6 2 5 3" xfId="5303"/>
    <cellStyle name="Comma 4 6 2 5 3 2" xfId="10576"/>
    <cellStyle name="Comma 4 6 2 5 4" xfId="7063"/>
    <cellStyle name="Comma 4 6 2 6" xfId="2036"/>
    <cellStyle name="Comma 4 6 2 6 2" xfId="7319"/>
    <cellStyle name="Comma 4 6 2 7" xfId="3802"/>
    <cellStyle name="Comma 4 6 2 7 2" xfId="9075"/>
    <cellStyle name="Comma 4 6 2 8" xfId="5562"/>
    <cellStyle name="Comma 4 6 3" xfId="336"/>
    <cellStyle name="Comma 4 6 3 2" xfId="1347"/>
    <cellStyle name="Comma 4 6 3 2 2" xfId="3137"/>
    <cellStyle name="Comma 4 6 3 2 2 2" xfId="8413"/>
    <cellStyle name="Comma 4 6 3 2 3" xfId="4896"/>
    <cellStyle name="Comma 4 6 3 2 3 2" xfId="10169"/>
    <cellStyle name="Comma 4 6 3 2 4" xfId="6656"/>
    <cellStyle name="Comma 4 6 3 3" xfId="849"/>
    <cellStyle name="Comma 4 6 3 3 2" xfId="2639"/>
    <cellStyle name="Comma 4 6 3 3 2 2" xfId="7915"/>
    <cellStyle name="Comma 4 6 3 3 3" xfId="4398"/>
    <cellStyle name="Comma 4 6 3 3 3 2" xfId="9671"/>
    <cellStyle name="Comma 4 6 3 3 4" xfId="6158"/>
    <cellStyle name="Comma 4 6 3 4" xfId="2131"/>
    <cellStyle name="Comma 4 6 3 4 2" xfId="7412"/>
    <cellStyle name="Comma 4 6 3 5" xfId="3895"/>
    <cellStyle name="Comma 4 6 3 5 2" xfId="9168"/>
    <cellStyle name="Comma 4 6 3 6" xfId="5655"/>
    <cellStyle name="Comma 4 6 4" xfId="1098"/>
    <cellStyle name="Comma 4 6 4 2" xfId="2888"/>
    <cellStyle name="Comma 4 6 4 2 2" xfId="8164"/>
    <cellStyle name="Comma 4 6 4 3" xfId="4647"/>
    <cellStyle name="Comma 4 6 4 3 2" xfId="9920"/>
    <cellStyle name="Comma 4 6 4 4" xfId="6407"/>
    <cellStyle name="Comma 4 6 5" xfId="600"/>
    <cellStyle name="Comma 4 6 5 2" xfId="2390"/>
    <cellStyle name="Comma 4 6 5 2 2" xfId="7666"/>
    <cellStyle name="Comma 4 6 5 3" xfId="4149"/>
    <cellStyle name="Comma 4 6 5 3 2" xfId="9422"/>
    <cellStyle name="Comma 4 6 5 4" xfId="5909"/>
    <cellStyle name="Comma 4 6 6" xfId="1603"/>
    <cellStyle name="Comma 4 6 6 2" xfId="3388"/>
    <cellStyle name="Comma 4 6 6 2 2" xfId="8664"/>
    <cellStyle name="Comma 4 6 6 3" xfId="5147"/>
    <cellStyle name="Comma 4 6 6 3 2" xfId="10420"/>
    <cellStyle name="Comma 4 6 6 4" xfId="6907"/>
    <cellStyle name="Comma 4 6 7" xfId="1876"/>
    <cellStyle name="Comma 4 6 7 2" xfId="7163"/>
    <cellStyle name="Comma 4 6 8" xfId="3646"/>
    <cellStyle name="Comma 4 6 8 2" xfId="8919"/>
    <cellStyle name="Comma 4 6 9" xfId="5406"/>
    <cellStyle name="Comma 4 7" xfId="208"/>
    <cellStyle name="Comma 4 7 2" xfId="464"/>
    <cellStyle name="Comma 4 7 2 2" xfId="1475"/>
    <cellStyle name="Comma 4 7 2 2 2" xfId="3265"/>
    <cellStyle name="Comma 4 7 2 2 2 2" xfId="8541"/>
    <cellStyle name="Comma 4 7 2 2 3" xfId="5024"/>
    <cellStyle name="Comma 4 7 2 2 3 2" xfId="10297"/>
    <cellStyle name="Comma 4 7 2 2 4" xfId="6784"/>
    <cellStyle name="Comma 4 7 2 3" xfId="977"/>
    <cellStyle name="Comma 4 7 2 3 2" xfId="2767"/>
    <cellStyle name="Comma 4 7 2 3 2 2" xfId="8043"/>
    <cellStyle name="Comma 4 7 2 3 3" xfId="4526"/>
    <cellStyle name="Comma 4 7 2 3 3 2" xfId="9799"/>
    <cellStyle name="Comma 4 7 2 3 4" xfId="6286"/>
    <cellStyle name="Comma 4 7 2 4" xfId="2259"/>
    <cellStyle name="Comma 4 7 2 4 2" xfId="7540"/>
    <cellStyle name="Comma 4 7 2 5" xfId="4023"/>
    <cellStyle name="Comma 4 7 2 5 2" xfId="9296"/>
    <cellStyle name="Comma 4 7 2 6" xfId="5783"/>
    <cellStyle name="Comma 4 7 3" xfId="1226"/>
    <cellStyle name="Comma 4 7 3 2" xfId="3016"/>
    <cellStyle name="Comma 4 7 3 2 2" xfId="8292"/>
    <cellStyle name="Comma 4 7 3 3" xfId="4775"/>
    <cellStyle name="Comma 4 7 3 3 2" xfId="10048"/>
    <cellStyle name="Comma 4 7 3 4" xfId="6535"/>
    <cellStyle name="Comma 4 7 4" xfId="728"/>
    <cellStyle name="Comma 4 7 4 2" xfId="2518"/>
    <cellStyle name="Comma 4 7 4 2 2" xfId="7794"/>
    <cellStyle name="Comma 4 7 4 3" xfId="4277"/>
    <cellStyle name="Comma 4 7 4 3 2" xfId="9550"/>
    <cellStyle name="Comma 4 7 4 4" xfId="6037"/>
    <cellStyle name="Comma 4 7 5" xfId="1731"/>
    <cellStyle name="Comma 4 7 5 2" xfId="3516"/>
    <cellStyle name="Comma 4 7 5 2 2" xfId="8792"/>
    <cellStyle name="Comma 4 7 5 3" xfId="5275"/>
    <cellStyle name="Comma 4 7 5 3 2" xfId="10548"/>
    <cellStyle name="Comma 4 7 5 4" xfId="7035"/>
    <cellStyle name="Comma 4 7 6" xfId="2008"/>
    <cellStyle name="Comma 4 7 6 2" xfId="7291"/>
    <cellStyle name="Comma 4 7 7" xfId="3774"/>
    <cellStyle name="Comma 4 7 7 2" xfId="9047"/>
    <cellStyle name="Comma 4 7 8" xfId="5534"/>
    <cellStyle name="Comma 4 8" xfId="144"/>
    <cellStyle name="Comma 4 8 2" xfId="400"/>
    <cellStyle name="Comma 4 8 2 2" xfId="1411"/>
    <cellStyle name="Comma 4 8 2 2 2" xfId="3201"/>
    <cellStyle name="Comma 4 8 2 2 2 2" xfId="8477"/>
    <cellStyle name="Comma 4 8 2 2 3" xfId="4960"/>
    <cellStyle name="Comma 4 8 2 2 3 2" xfId="10233"/>
    <cellStyle name="Comma 4 8 2 2 4" xfId="6720"/>
    <cellStyle name="Comma 4 8 2 3" xfId="913"/>
    <cellStyle name="Comma 4 8 2 3 2" xfId="2703"/>
    <cellStyle name="Comma 4 8 2 3 2 2" xfId="7979"/>
    <cellStyle name="Comma 4 8 2 3 3" xfId="4462"/>
    <cellStyle name="Comma 4 8 2 3 3 2" xfId="9735"/>
    <cellStyle name="Comma 4 8 2 3 4" xfId="6222"/>
    <cellStyle name="Comma 4 8 2 4" xfId="2195"/>
    <cellStyle name="Comma 4 8 2 4 2" xfId="7476"/>
    <cellStyle name="Comma 4 8 2 5" xfId="3959"/>
    <cellStyle name="Comma 4 8 2 5 2" xfId="9232"/>
    <cellStyle name="Comma 4 8 2 6" xfId="5719"/>
    <cellStyle name="Comma 4 8 3" xfId="1162"/>
    <cellStyle name="Comma 4 8 3 2" xfId="2952"/>
    <cellStyle name="Comma 4 8 3 2 2" xfId="8228"/>
    <cellStyle name="Comma 4 8 3 3" xfId="4711"/>
    <cellStyle name="Comma 4 8 3 3 2" xfId="9984"/>
    <cellStyle name="Comma 4 8 3 4" xfId="6471"/>
    <cellStyle name="Comma 4 8 4" xfId="664"/>
    <cellStyle name="Comma 4 8 4 2" xfId="2454"/>
    <cellStyle name="Comma 4 8 4 2 2" xfId="7730"/>
    <cellStyle name="Comma 4 8 4 3" xfId="4213"/>
    <cellStyle name="Comma 4 8 4 3 2" xfId="9486"/>
    <cellStyle name="Comma 4 8 4 4" xfId="5973"/>
    <cellStyle name="Comma 4 8 5" xfId="1667"/>
    <cellStyle name="Comma 4 8 5 2" xfId="3452"/>
    <cellStyle name="Comma 4 8 5 2 2" xfId="8728"/>
    <cellStyle name="Comma 4 8 5 3" xfId="5211"/>
    <cellStyle name="Comma 4 8 5 3 2" xfId="10484"/>
    <cellStyle name="Comma 4 8 5 4" xfId="6971"/>
    <cellStyle name="Comma 4 8 6" xfId="1944"/>
    <cellStyle name="Comma 4 8 6 2" xfId="7227"/>
    <cellStyle name="Comma 4 8 7" xfId="3710"/>
    <cellStyle name="Comma 4 8 7 2" xfId="8983"/>
    <cellStyle name="Comma 4 8 8" xfId="5470"/>
    <cellStyle name="Comma 4 9" xfId="308"/>
    <cellStyle name="Comma 4 9 2" xfId="1319"/>
    <cellStyle name="Comma 4 9 2 2" xfId="3109"/>
    <cellStyle name="Comma 4 9 2 2 2" xfId="8385"/>
    <cellStyle name="Comma 4 9 2 3" xfId="4868"/>
    <cellStyle name="Comma 4 9 2 3 2" xfId="10141"/>
    <cellStyle name="Comma 4 9 2 4" xfId="6628"/>
    <cellStyle name="Comma 4 9 3" xfId="821"/>
    <cellStyle name="Comma 4 9 3 2" xfId="2611"/>
    <cellStyle name="Comma 4 9 3 2 2" xfId="7887"/>
    <cellStyle name="Comma 4 9 3 3" xfId="4370"/>
    <cellStyle name="Comma 4 9 3 3 2" xfId="9643"/>
    <cellStyle name="Comma 4 9 3 4" xfId="6130"/>
    <cellStyle name="Comma 4 9 4" xfId="2103"/>
    <cellStyle name="Comma 4 9 4 2" xfId="7384"/>
    <cellStyle name="Comma 4 9 5" xfId="3867"/>
    <cellStyle name="Comma 4 9 5 2" xfId="9140"/>
    <cellStyle name="Comma 4 9 6" xfId="5627"/>
    <cellStyle name="Comma 5" xfId="2"/>
    <cellStyle name="Comma 5 2" xfId="1838"/>
    <cellStyle name="Comma 6" xfId="1828"/>
    <cellStyle name="Comma 6 2" xfId="3612"/>
    <cellStyle name="Currency 2" xfId="11"/>
    <cellStyle name="Currency 2 2" xfId="12"/>
    <cellStyle name="Currency 2 2 2" xfId="51"/>
    <cellStyle name="Currency 2 2 2 2" xfId="1869"/>
    <cellStyle name="Currency 2 2 3" xfId="81"/>
    <cellStyle name="Currency 2 2 3 2" xfId="1888"/>
    <cellStyle name="Currency 2 2 4" xfId="1844"/>
    <cellStyle name="Currency 2 3" xfId="50"/>
    <cellStyle name="Currency 2 3 2" xfId="1868"/>
    <cellStyle name="Currency 2 4" xfId="80"/>
    <cellStyle name="Currency 2 4 2" xfId="1887"/>
    <cellStyle name="Currency 2 5" xfId="1843"/>
    <cellStyle name="Currency 3" xfId="13"/>
    <cellStyle name="Currency 3 2" xfId="52"/>
    <cellStyle name="Currency 3 2 2" xfId="1870"/>
    <cellStyle name="Currency 3 3" xfId="82"/>
    <cellStyle name="Currency 3 3 2" xfId="1889"/>
    <cellStyle name="Currency 3 4" xfId="1845"/>
    <cellStyle name="Millares 2" xfId="71"/>
    <cellStyle name="Millares 2 10" xfId="5412"/>
    <cellStyle name="Millares 2 2" xfId="242"/>
    <cellStyle name="Millares 2 2 2" xfId="498"/>
    <cellStyle name="Millares 2 2 2 2" xfId="1509"/>
    <cellStyle name="Millares 2 2 2 2 2" xfId="3299"/>
    <cellStyle name="Millares 2 2 2 2 2 2" xfId="8575"/>
    <cellStyle name="Millares 2 2 2 2 3" xfId="5058"/>
    <cellStyle name="Millares 2 2 2 2 3 2" xfId="10331"/>
    <cellStyle name="Millares 2 2 2 2 4" xfId="6818"/>
    <cellStyle name="Millares 2 2 2 3" xfId="1011"/>
    <cellStyle name="Millares 2 2 2 3 2" xfId="2801"/>
    <cellStyle name="Millares 2 2 2 3 2 2" xfId="8077"/>
    <cellStyle name="Millares 2 2 2 3 3" xfId="4560"/>
    <cellStyle name="Millares 2 2 2 3 3 2" xfId="9833"/>
    <cellStyle name="Millares 2 2 2 3 4" xfId="6320"/>
    <cellStyle name="Millares 2 2 2 4" xfId="2293"/>
    <cellStyle name="Millares 2 2 2 4 2" xfId="7574"/>
    <cellStyle name="Millares 2 2 2 5" xfId="4057"/>
    <cellStyle name="Millares 2 2 2 5 2" xfId="9330"/>
    <cellStyle name="Millares 2 2 2 6" xfId="5817"/>
    <cellStyle name="Millares 2 2 3" xfId="1260"/>
    <cellStyle name="Millares 2 2 3 2" xfId="3050"/>
    <cellStyle name="Millares 2 2 3 2 2" xfId="8326"/>
    <cellStyle name="Millares 2 2 3 3" xfId="4809"/>
    <cellStyle name="Millares 2 2 3 3 2" xfId="10082"/>
    <cellStyle name="Millares 2 2 3 4" xfId="6569"/>
    <cellStyle name="Millares 2 2 4" xfId="762"/>
    <cellStyle name="Millares 2 2 4 2" xfId="2552"/>
    <cellStyle name="Millares 2 2 4 2 2" xfId="7828"/>
    <cellStyle name="Millares 2 2 4 3" xfId="4311"/>
    <cellStyle name="Millares 2 2 4 3 2" xfId="9584"/>
    <cellStyle name="Millares 2 2 4 4" xfId="6071"/>
    <cellStyle name="Millares 2 2 5" xfId="1765"/>
    <cellStyle name="Millares 2 2 5 2" xfId="3550"/>
    <cellStyle name="Millares 2 2 5 2 2" xfId="8826"/>
    <cellStyle name="Millares 2 2 5 3" xfId="5309"/>
    <cellStyle name="Millares 2 2 5 3 2" xfId="10582"/>
    <cellStyle name="Millares 2 2 5 4" xfId="7069"/>
    <cellStyle name="Millares 2 2 6" xfId="2042"/>
    <cellStyle name="Millares 2 2 6 2" xfId="7325"/>
    <cellStyle name="Millares 2 2 7" xfId="3808"/>
    <cellStyle name="Millares 2 2 7 2" xfId="9081"/>
    <cellStyle name="Millares 2 2 8" xfId="5568"/>
    <cellStyle name="Millares 2 3" xfId="150"/>
    <cellStyle name="Millares 2 3 2" xfId="406"/>
    <cellStyle name="Millares 2 3 2 2" xfId="1417"/>
    <cellStyle name="Millares 2 3 2 2 2" xfId="3207"/>
    <cellStyle name="Millares 2 3 2 2 2 2" xfId="8483"/>
    <cellStyle name="Millares 2 3 2 2 3" xfId="4966"/>
    <cellStyle name="Millares 2 3 2 2 3 2" xfId="10239"/>
    <cellStyle name="Millares 2 3 2 2 4" xfId="6726"/>
    <cellStyle name="Millares 2 3 2 3" xfId="919"/>
    <cellStyle name="Millares 2 3 2 3 2" xfId="2709"/>
    <cellStyle name="Millares 2 3 2 3 2 2" xfId="7985"/>
    <cellStyle name="Millares 2 3 2 3 3" xfId="4468"/>
    <cellStyle name="Millares 2 3 2 3 3 2" xfId="9741"/>
    <cellStyle name="Millares 2 3 2 3 4" xfId="6228"/>
    <cellStyle name="Millares 2 3 2 4" xfId="2201"/>
    <cellStyle name="Millares 2 3 2 4 2" xfId="7482"/>
    <cellStyle name="Millares 2 3 2 5" xfId="3965"/>
    <cellStyle name="Millares 2 3 2 5 2" xfId="9238"/>
    <cellStyle name="Millares 2 3 2 6" xfId="5725"/>
    <cellStyle name="Millares 2 3 3" xfId="1168"/>
    <cellStyle name="Millares 2 3 3 2" xfId="2958"/>
    <cellStyle name="Millares 2 3 3 2 2" xfId="8234"/>
    <cellStyle name="Millares 2 3 3 3" xfId="4717"/>
    <cellStyle name="Millares 2 3 3 3 2" xfId="9990"/>
    <cellStyle name="Millares 2 3 3 4" xfId="6477"/>
    <cellStyle name="Millares 2 3 4" xfId="670"/>
    <cellStyle name="Millares 2 3 4 2" xfId="2460"/>
    <cellStyle name="Millares 2 3 4 2 2" xfId="7736"/>
    <cellStyle name="Millares 2 3 4 3" xfId="4219"/>
    <cellStyle name="Millares 2 3 4 3 2" xfId="9492"/>
    <cellStyle name="Millares 2 3 4 4" xfId="5979"/>
    <cellStyle name="Millares 2 3 5" xfId="1673"/>
    <cellStyle name="Millares 2 3 5 2" xfId="3458"/>
    <cellStyle name="Millares 2 3 5 2 2" xfId="8734"/>
    <cellStyle name="Millares 2 3 5 3" xfId="5217"/>
    <cellStyle name="Millares 2 3 5 3 2" xfId="10490"/>
    <cellStyle name="Millares 2 3 5 4" xfId="6977"/>
    <cellStyle name="Millares 2 3 6" xfId="1950"/>
    <cellStyle name="Millares 2 3 6 2" xfId="7233"/>
    <cellStyle name="Millares 2 3 7" xfId="3716"/>
    <cellStyle name="Millares 2 3 7 2" xfId="8989"/>
    <cellStyle name="Millares 2 3 8" xfId="5476"/>
    <cellStyle name="Millares 2 4" xfId="342"/>
    <cellStyle name="Millares 2 4 2" xfId="1353"/>
    <cellStyle name="Millares 2 4 2 2" xfId="3143"/>
    <cellStyle name="Millares 2 4 2 2 2" xfId="8419"/>
    <cellStyle name="Millares 2 4 2 3" xfId="4902"/>
    <cellStyle name="Millares 2 4 2 3 2" xfId="10175"/>
    <cellStyle name="Millares 2 4 2 4" xfId="6662"/>
    <cellStyle name="Millares 2 4 3" xfId="855"/>
    <cellStyle name="Millares 2 4 3 2" xfId="2645"/>
    <cellStyle name="Millares 2 4 3 2 2" xfId="7921"/>
    <cellStyle name="Millares 2 4 3 3" xfId="4404"/>
    <cellStyle name="Millares 2 4 3 3 2" xfId="9677"/>
    <cellStyle name="Millares 2 4 3 4" xfId="6164"/>
    <cellStyle name="Millares 2 4 4" xfId="2137"/>
    <cellStyle name="Millares 2 4 4 2" xfId="7418"/>
    <cellStyle name="Millares 2 4 5" xfId="3901"/>
    <cellStyle name="Millares 2 4 5 2" xfId="9174"/>
    <cellStyle name="Millares 2 4 6" xfId="5661"/>
    <cellStyle name="Millares 2 5" xfId="570"/>
    <cellStyle name="Millares 2 5 2" xfId="1104"/>
    <cellStyle name="Millares 2 5 2 2" xfId="2894"/>
    <cellStyle name="Millares 2 5 2 2 2" xfId="8170"/>
    <cellStyle name="Millares 2 5 2 3" xfId="4653"/>
    <cellStyle name="Millares 2 5 2 3 2" xfId="9926"/>
    <cellStyle name="Millares 2 5 2 4" xfId="6413"/>
    <cellStyle name="Millares 2 5 3" xfId="2360"/>
    <cellStyle name="Millares 2 6" xfId="606"/>
    <cellStyle name="Millares 2 6 2" xfId="2396"/>
    <cellStyle name="Millares 2 6 2 2" xfId="7672"/>
    <cellStyle name="Millares 2 6 3" xfId="4155"/>
    <cellStyle name="Millares 2 6 3 2" xfId="9428"/>
    <cellStyle name="Millares 2 6 4" xfId="5915"/>
    <cellStyle name="Millares 2 7" xfId="1609"/>
    <cellStyle name="Millares 2 7 2" xfId="3394"/>
    <cellStyle name="Millares 2 7 2 2" xfId="8670"/>
    <cellStyle name="Millares 2 7 3" xfId="5153"/>
    <cellStyle name="Millares 2 7 3 2" xfId="10426"/>
    <cellStyle name="Millares 2 7 4" xfId="6913"/>
    <cellStyle name="Millares 2 8" xfId="1882"/>
    <cellStyle name="Millares 2 8 2" xfId="7169"/>
    <cellStyle name="Millares 2 9" xfId="3652"/>
    <cellStyle name="Millares 2 9 2" xfId="8925"/>
    <cellStyle name="Millares 3" xfId="302"/>
    <cellStyle name="Millares 3 2" xfId="568"/>
    <cellStyle name="Millares 3 2 2" xfId="2358"/>
    <cellStyle name="Millares 3 3" xfId="2099"/>
    <cellStyle name="Millares 4" xfId="559"/>
    <cellStyle name="Millares 4 2" xfId="2351"/>
    <cellStyle name="Millares 5" xfId="1835"/>
    <cellStyle name="Millares 6" xfId="3615"/>
    <cellStyle name="Millares 7" xfId="5376"/>
    <cellStyle name="Millares 7 2" xfId="10649"/>
    <cellStyle name="Moneda" xfId="306" builtinId="4"/>
    <cellStyle name="Moneda 2" xfId="560"/>
    <cellStyle name="Moneda 2 2" xfId="2352"/>
    <cellStyle name="Moneda 3" xfId="562"/>
    <cellStyle name="Moneda 3 2" xfId="2354"/>
    <cellStyle name="Moneda 3 2 2" xfId="7633"/>
    <cellStyle name="Moneda 3 3" xfId="4116"/>
    <cellStyle name="Moneda 3 3 2" xfId="9389"/>
    <cellStyle name="Moneda 3 4" xfId="5876"/>
    <cellStyle name="Moneda 4" xfId="2101"/>
    <cellStyle name="Normal" xfId="0" builtinId="0"/>
    <cellStyle name="Normal 10" xfId="3"/>
    <cellStyle name="Normal 10 10" xfId="1069"/>
    <cellStyle name="Normal 10 10 2" xfId="1830"/>
    <cellStyle name="Normal 10 10 2 2" xfId="3613"/>
    <cellStyle name="Normal 10 10 2 2 2" xfId="1831"/>
    <cellStyle name="Normal 10 10 2 2 2 2" xfId="3614"/>
    <cellStyle name="Normal 10 10 2 2 2 2 2" xfId="8889"/>
    <cellStyle name="Normal 10 10 2 2 2 3" xfId="5372"/>
    <cellStyle name="Normal 10 10 2 2 2 3 2" xfId="10645"/>
    <cellStyle name="Normal 10 10 2 2 2 4" xfId="7132"/>
    <cellStyle name="Normal 10 10 2 2 3" xfId="8888"/>
    <cellStyle name="Normal 10 10 2 3" xfId="5371"/>
    <cellStyle name="Normal 10 10 2 3 2" xfId="10644"/>
    <cellStyle name="Normal 10 10 2 4" xfId="7131"/>
    <cellStyle name="Normal 10 10 3" xfId="2859"/>
    <cellStyle name="Normal 10 10 3 2" xfId="8135"/>
    <cellStyle name="Normal 10 10 4" xfId="4618"/>
    <cellStyle name="Normal 10 10 4 2" xfId="9891"/>
    <cellStyle name="Normal 10 10 5" xfId="6378"/>
    <cellStyle name="Normal 10 11" xfId="571"/>
    <cellStyle name="Normal 10 11 2" xfId="2361"/>
    <cellStyle name="Normal 10 11 2 2" xfId="7637"/>
    <cellStyle name="Normal 10 11 3" xfId="4120"/>
    <cellStyle name="Normal 10 11 3 2" xfId="9393"/>
    <cellStyle name="Normal 10 11 4" xfId="5880"/>
    <cellStyle name="Normal 10 12" xfId="1573"/>
    <cellStyle name="Normal 10 12 2" xfId="3358"/>
    <cellStyle name="Normal 10 12 2 2" xfId="8634"/>
    <cellStyle name="Normal 10 12 3" xfId="5117"/>
    <cellStyle name="Normal 10 12 3 2" xfId="10390"/>
    <cellStyle name="Normal 10 12 4" xfId="6877"/>
    <cellStyle name="Normal 10 13" xfId="1839"/>
    <cellStyle name="Normal 10 13 2" xfId="7134"/>
    <cellStyle name="Normal 10 14" xfId="3617"/>
    <cellStyle name="Normal 10 14 2" xfId="8890"/>
    <cellStyle name="Normal 10 15" xfId="5377"/>
    <cellStyle name="Normal 10 2" xfId="28"/>
    <cellStyle name="Normal 10 2 10" xfId="1581"/>
    <cellStyle name="Normal 10 2 10 2" xfId="3366"/>
    <cellStyle name="Normal 10 2 10 2 2" xfId="8642"/>
    <cellStyle name="Normal 10 2 10 3" xfId="5125"/>
    <cellStyle name="Normal 10 2 10 3 2" xfId="10398"/>
    <cellStyle name="Normal 10 2 10 4" xfId="6885"/>
    <cellStyle name="Normal 10 2 11" xfId="1850"/>
    <cellStyle name="Normal 10 2 11 2" xfId="7141"/>
    <cellStyle name="Normal 10 2 12" xfId="3624"/>
    <cellStyle name="Normal 10 2 12 2" xfId="8897"/>
    <cellStyle name="Normal 10 2 13" xfId="5384"/>
    <cellStyle name="Normal 10 2 2" xfId="42"/>
    <cellStyle name="Normal 10 2 2 10" xfId="1864"/>
    <cellStyle name="Normal 10 2 2 10 2" xfId="7155"/>
    <cellStyle name="Normal 10 2 2 11" xfId="3638"/>
    <cellStyle name="Normal 10 2 2 11 2" xfId="8911"/>
    <cellStyle name="Normal 10 2 2 12" xfId="5398"/>
    <cellStyle name="Normal 10 2 2 2" xfId="136"/>
    <cellStyle name="Normal 10 2 2 2 10" xfId="5462"/>
    <cellStyle name="Normal 10 2 2 2 2" xfId="292"/>
    <cellStyle name="Normal 10 2 2 2 2 2" xfId="548"/>
    <cellStyle name="Normal 10 2 2 2 2 2 2" xfId="1559"/>
    <cellStyle name="Normal 10 2 2 2 2 2 2 2" xfId="3349"/>
    <cellStyle name="Normal 10 2 2 2 2 2 2 2 2" xfId="8625"/>
    <cellStyle name="Normal 10 2 2 2 2 2 2 3" xfId="5108"/>
    <cellStyle name="Normal 10 2 2 2 2 2 2 3 2" xfId="10381"/>
    <cellStyle name="Normal 10 2 2 2 2 2 2 4" xfId="6868"/>
    <cellStyle name="Normal 10 2 2 2 2 2 3" xfId="1061"/>
    <cellStyle name="Normal 10 2 2 2 2 2 3 2" xfId="2851"/>
    <cellStyle name="Normal 10 2 2 2 2 2 3 2 2" xfId="8127"/>
    <cellStyle name="Normal 10 2 2 2 2 2 3 3" xfId="4610"/>
    <cellStyle name="Normal 10 2 2 2 2 2 3 3 2" xfId="9883"/>
    <cellStyle name="Normal 10 2 2 2 2 2 3 4" xfId="6370"/>
    <cellStyle name="Normal 10 2 2 2 2 2 4" xfId="2343"/>
    <cellStyle name="Normal 10 2 2 2 2 2 4 2" xfId="7624"/>
    <cellStyle name="Normal 10 2 2 2 2 2 5" xfId="4107"/>
    <cellStyle name="Normal 10 2 2 2 2 2 5 2" xfId="9380"/>
    <cellStyle name="Normal 10 2 2 2 2 2 6" xfId="5867"/>
    <cellStyle name="Normal 10 2 2 2 2 3" xfId="1310"/>
    <cellStyle name="Normal 10 2 2 2 2 3 2" xfId="3100"/>
    <cellStyle name="Normal 10 2 2 2 2 3 2 2" xfId="8376"/>
    <cellStyle name="Normal 10 2 2 2 2 3 3" xfId="4859"/>
    <cellStyle name="Normal 10 2 2 2 2 3 3 2" xfId="10132"/>
    <cellStyle name="Normal 10 2 2 2 2 3 4" xfId="6619"/>
    <cellStyle name="Normal 10 2 2 2 2 4" xfId="812"/>
    <cellStyle name="Normal 10 2 2 2 2 4 2" xfId="2602"/>
    <cellStyle name="Normal 10 2 2 2 2 4 2 2" xfId="7878"/>
    <cellStyle name="Normal 10 2 2 2 2 4 3" xfId="4361"/>
    <cellStyle name="Normal 10 2 2 2 2 4 3 2" xfId="9634"/>
    <cellStyle name="Normal 10 2 2 2 2 4 4" xfId="6121"/>
    <cellStyle name="Normal 10 2 2 2 2 5" xfId="1815"/>
    <cellStyle name="Normal 10 2 2 2 2 5 2" xfId="3600"/>
    <cellStyle name="Normal 10 2 2 2 2 5 2 2" xfId="8876"/>
    <cellStyle name="Normal 10 2 2 2 2 5 3" xfId="5359"/>
    <cellStyle name="Normal 10 2 2 2 2 5 3 2" xfId="10632"/>
    <cellStyle name="Normal 10 2 2 2 2 5 4" xfId="7119"/>
    <cellStyle name="Normal 10 2 2 2 2 6" xfId="2092"/>
    <cellStyle name="Normal 10 2 2 2 2 6 2" xfId="7375"/>
    <cellStyle name="Normal 10 2 2 2 2 7" xfId="3858"/>
    <cellStyle name="Normal 10 2 2 2 2 7 2" xfId="9131"/>
    <cellStyle name="Normal 10 2 2 2 2 8" xfId="5618"/>
    <cellStyle name="Normal 10 2 2 2 3" xfId="200"/>
    <cellStyle name="Normal 10 2 2 2 3 2" xfId="456"/>
    <cellStyle name="Normal 10 2 2 2 3 2 2" xfId="1467"/>
    <cellStyle name="Normal 10 2 2 2 3 2 2 2" xfId="3257"/>
    <cellStyle name="Normal 10 2 2 2 3 2 2 2 2" xfId="8533"/>
    <cellStyle name="Normal 10 2 2 2 3 2 2 3" xfId="5016"/>
    <cellStyle name="Normal 10 2 2 2 3 2 2 3 2" xfId="10289"/>
    <cellStyle name="Normal 10 2 2 2 3 2 2 4" xfId="6776"/>
    <cellStyle name="Normal 10 2 2 2 3 2 3" xfId="969"/>
    <cellStyle name="Normal 10 2 2 2 3 2 3 2" xfId="2759"/>
    <cellStyle name="Normal 10 2 2 2 3 2 3 2 2" xfId="8035"/>
    <cellStyle name="Normal 10 2 2 2 3 2 3 3" xfId="4518"/>
    <cellStyle name="Normal 10 2 2 2 3 2 3 3 2" xfId="9791"/>
    <cellStyle name="Normal 10 2 2 2 3 2 3 4" xfId="6278"/>
    <cellStyle name="Normal 10 2 2 2 3 2 4" xfId="2251"/>
    <cellStyle name="Normal 10 2 2 2 3 2 4 2" xfId="7532"/>
    <cellStyle name="Normal 10 2 2 2 3 2 5" xfId="4015"/>
    <cellStyle name="Normal 10 2 2 2 3 2 5 2" xfId="9288"/>
    <cellStyle name="Normal 10 2 2 2 3 2 6" xfId="5775"/>
    <cellStyle name="Normal 10 2 2 2 3 3" xfId="1218"/>
    <cellStyle name="Normal 10 2 2 2 3 3 2" xfId="3008"/>
    <cellStyle name="Normal 10 2 2 2 3 3 2 2" xfId="8284"/>
    <cellStyle name="Normal 10 2 2 2 3 3 3" xfId="4767"/>
    <cellStyle name="Normal 10 2 2 2 3 3 3 2" xfId="10040"/>
    <cellStyle name="Normal 10 2 2 2 3 3 4" xfId="6527"/>
    <cellStyle name="Normal 10 2 2 2 3 4" xfId="720"/>
    <cellStyle name="Normal 10 2 2 2 3 4 2" xfId="2510"/>
    <cellStyle name="Normal 10 2 2 2 3 4 2 2" xfId="7786"/>
    <cellStyle name="Normal 10 2 2 2 3 4 3" xfId="4269"/>
    <cellStyle name="Normal 10 2 2 2 3 4 3 2" xfId="9542"/>
    <cellStyle name="Normal 10 2 2 2 3 4 4" xfId="6029"/>
    <cellStyle name="Normal 10 2 2 2 3 5" xfId="1723"/>
    <cellStyle name="Normal 10 2 2 2 3 5 2" xfId="3508"/>
    <cellStyle name="Normal 10 2 2 2 3 5 2 2" xfId="8784"/>
    <cellStyle name="Normal 10 2 2 2 3 5 3" xfId="5267"/>
    <cellStyle name="Normal 10 2 2 2 3 5 3 2" xfId="10540"/>
    <cellStyle name="Normal 10 2 2 2 3 5 4" xfId="7027"/>
    <cellStyle name="Normal 10 2 2 2 3 6" xfId="2000"/>
    <cellStyle name="Normal 10 2 2 2 3 6 2" xfId="7283"/>
    <cellStyle name="Normal 10 2 2 2 3 7" xfId="3766"/>
    <cellStyle name="Normal 10 2 2 2 3 7 2" xfId="9039"/>
    <cellStyle name="Normal 10 2 2 2 3 8" xfId="5526"/>
    <cellStyle name="Normal 10 2 2 2 4" xfId="392"/>
    <cellStyle name="Normal 10 2 2 2 4 2" xfId="1403"/>
    <cellStyle name="Normal 10 2 2 2 4 2 2" xfId="3193"/>
    <cellStyle name="Normal 10 2 2 2 4 2 2 2" xfId="8469"/>
    <cellStyle name="Normal 10 2 2 2 4 2 3" xfId="4952"/>
    <cellStyle name="Normal 10 2 2 2 4 2 3 2" xfId="10225"/>
    <cellStyle name="Normal 10 2 2 2 4 2 4" xfId="6712"/>
    <cellStyle name="Normal 10 2 2 2 4 3" xfId="905"/>
    <cellStyle name="Normal 10 2 2 2 4 3 2" xfId="2695"/>
    <cellStyle name="Normal 10 2 2 2 4 3 2 2" xfId="7971"/>
    <cellStyle name="Normal 10 2 2 2 4 3 3" xfId="4454"/>
    <cellStyle name="Normal 10 2 2 2 4 3 3 2" xfId="9727"/>
    <cellStyle name="Normal 10 2 2 2 4 3 4" xfId="6214"/>
    <cellStyle name="Normal 10 2 2 2 4 4" xfId="2187"/>
    <cellStyle name="Normal 10 2 2 2 4 4 2" xfId="7468"/>
    <cellStyle name="Normal 10 2 2 2 4 5" xfId="3951"/>
    <cellStyle name="Normal 10 2 2 2 4 5 2" xfId="9224"/>
    <cellStyle name="Normal 10 2 2 2 4 6" xfId="5711"/>
    <cellStyle name="Normal 10 2 2 2 5" xfId="1154"/>
    <cellStyle name="Normal 10 2 2 2 5 2" xfId="2944"/>
    <cellStyle name="Normal 10 2 2 2 5 2 2" xfId="8220"/>
    <cellStyle name="Normal 10 2 2 2 5 3" xfId="4703"/>
    <cellStyle name="Normal 10 2 2 2 5 3 2" xfId="9976"/>
    <cellStyle name="Normal 10 2 2 2 5 4" xfId="6463"/>
    <cellStyle name="Normal 10 2 2 2 6" xfId="656"/>
    <cellStyle name="Normal 10 2 2 2 6 2" xfId="2446"/>
    <cellStyle name="Normal 10 2 2 2 6 2 2" xfId="7722"/>
    <cellStyle name="Normal 10 2 2 2 6 3" xfId="4205"/>
    <cellStyle name="Normal 10 2 2 2 6 3 2" xfId="9478"/>
    <cellStyle name="Normal 10 2 2 2 6 4" xfId="5965"/>
    <cellStyle name="Normal 10 2 2 2 7" xfId="1659"/>
    <cellStyle name="Normal 10 2 2 2 7 2" xfId="3444"/>
    <cellStyle name="Normal 10 2 2 2 7 2 2" xfId="8720"/>
    <cellStyle name="Normal 10 2 2 2 7 3" xfId="5203"/>
    <cellStyle name="Normal 10 2 2 2 7 3 2" xfId="10476"/>
    <cellStyle name="Normal 10 2 2 2 7 4" xfId="6963"/>
    <cellStyle name="Normal 10 2 2 2 8" xfId="1936"/>
    <cellStyle name="Normal 10 2 2 2 8 2" xfId="7219"/>
    <cellStyle name="Normal 10 2 2 2 9" xfId="3702"/>
    <cellStyle name="Normal 10 2 2 2 9 2" xfId="8975"/>
    <cellStyle name="Normal 10 2 2 3" xfId="108"/>
    <cellStyle name="Normal 10 2 2 3 2" xfId="264"/>
    <cellStyle name="Normal 10 2 2 3 2 2" xfId="520"/>
    <cellStyle name="Normal 10 2 2 3 2 2 2" xfId="1531"/>
    <cellStyle name="Normal 10 2 2 3 2 2 2 2" xfId="3321"/>
    <cellStyle name="Normal 10 2 2 3 2 2 2 2 2" xfId="8597"/>
    <cellStyle name="Normal 10 2 2 3 2 2 2 3" xfId="5080"/>
    <cellStyle name="Normal 10 2 2 3 2 2 2 3 2" xfId="10353"/>
    <cellStyle name="Normal 10 2 2 3 2 2 2 4" xfId="6840"/>
    <cellStyle name="Normal 10 2 2 3 2 2 3" xfId="1033"/>
    <cellStyle name="Normal 10 2 2 3 2 2 3 2" xfId="2823"/>
    <cellStyle name="Normal 10 2 2 3 2 2 3 2 2" xfId="8099"/>
    <cellStyle name="Normal 10 2 2 3 2 2 3 3" xfId="4582"/>
    <cellStyle name="Normal 10 2 2 3 2 2 3 3 2" xfId="9855"/>
    <cellStyle name="Normal 10 2 2 3 2 2 3 4" xfId="6342"/>
    <cellStyle name="Normal 10 2 2 3 2 2 4" xfId="2315"/>
    <cellStyle name="Normal 10 2 2 3 2 2 4 2" xfId="7596"/>
    <cellStyle name="Normal 10 2 2 3 2 2 5" xfId="4079"/>
    <cellStyle name="Normal 10 2 2 3 2 2 5 2" xfId="9352"/>
    <cellStyle name="Normal 10 2 2 3 2 2 6" xfId="5839"/>
    <cellStyle name="Normal 10 2 2 3 2 3" xfId="1282"/>
    <cellStyle name="Normal 10 2 2 3 2 3 2" xfId="3072"/>
    <cellStyle name="Normal 10 2 2 3 2 3 2 2" xfId="8348"/>
    <cellStyle name="Normal 10 2 2 3 2 3 3" xfId="4831"/>
    <cellStyle name="Normal 10 2 2 3 2 3 3 2" xfId="10104"/>
    <cellStyle name="Normal 10 2 2 3 2 3 4" xfId="6591"/>
    <cellStyle name="Normal 10 2 2 3 2 4" xfId="784"/>
    <cellStyle name="Normal 10 2 2 3 2 4 2" xfId="2574"/>
    <cellStyle name="Normal 10 2 2 3 2 4 2 2" xfId="7850"/>
    <cellStyle name="Normal 10 2 2 3 2 4 3" xfId="4333"/>
    <cellStyle name="Normal 10 2 2 3 2 4 3 2" xfId="9606"/>
    <cellStyle name="Normal 10 2 2 3 2 4 4" xfId="6093"/>
    <cellStyle name="Normal 10 2 2 3 2 5" xfId="1787"/>
    <cellStyle name="Normal 10 2 2 3 2 5 2" xfId="3572"/>
    <cellStyle name="Normal 10 2 2 3 2 5 2 2" xfId="8848"/>
    <cellStyle name="Normal 10 2 2 3 2 5 3" xfId="5331"/>
    <cellStyle name="Normal 10 2 2 3 2 5 3 2" xfId="10604"/>
    <cellStyle name="Normal 10 2 2 3 2 5 4" xfId="7091"/>
    <cellStyle name="Normal 10 2 2 3 2 6" xfId="2064"/>
    <cellStyle name="Normal 10 2 2 3 2 6 2" xfId="7347"/>
    <cellStyle name="Normal 10 2 2 3 2 7" xfId="3830"/>
    <cellStyle name="Normal 10 2 2 3 2 7 2" xfId="9103"/>
    <cellStyle name="Normal 10 2 2 3 2 8" xfId="5590"/>
    <cellStyle name="Normal 10 2 2 3 3" xfId="364"/>
    <cellStyle name="Normal 10 2 2 3 3 2" xfId="1375"/>
    <cellStyle name="Normal 10 2 2 3 3 2 2" xfId="3165"/>
    <cellStyle name="Normal 10 2 2 3 3 2 2 2" xfId="8441"/>
    <cellStyle name="Normal 10 2 2 3 3 2 3" xfId="4924"/>
    <cellStyle name="Normal 10 2 2 3 3 2 3 2" xfId="10197"/>
    <cellStyle name="Normal 10 2 2 3 3 2 4" xfId="6684"/>
    <cellStyle name="Normal 10 2 2 3 3 3" xfId="877"/>
    <cellStyle name="Normal 10 2 2 3 3 3 2" xfId="2667"/>
    <cellStyle name="Normal 10 2 2 3 3 3 2 2" xfId="7943"/>
    <cellStyle name="Normal 10 2 2 3 3 3 3" xfId="4426"/>
    <cellStyle name="Normal 10 2 2 3 3 3 3 2" xfId="9699"/>
    <cellStyle name="Normal 10 2 2 3 3 3 4" xfId="6186"/>
    <cellStyle name="Normal 10 2 2 3 3 4" xfId="2159"/>
    <cellStyle name="Normal 10 2 2 3 3 4 2" xfId="7440"/>
    <cellStyle name="Normal 10 2 2 3 3 5" xfId="3923"/>
    <cellStyle name="Normal 10 2 2 3 3 5 2" xfId="9196"/>
    <cellStyle name="Normal 10 2 2 3 3 6" xfId="5683"/>
    <cellStyle name="Normal 10 2 2 3 4" xfId="1126"/>
    <cellStyle name="Normal 10 2 2 3 4 2" xfId="2916"/>
    <cellStyle name="Normal 10 2 2 3 4 2 2" xfId="8192"/>
    <cellStyle name="Normal 10 2 2 3 4 3" xfId="4675"/>
    <cellStyle name="Normal 10 2 2 3 4 3 2" xfId="9948"/>
    <cellStyle name="Normal 10 2 2 3 4 4" xfId="6435"/>
    <cellStyle name="Normal 10 2 2 3 5" xfId="628"/>
    <cellStyle name="Normal 10 2 2 3 5 2" xfId="2418"/>
    <cellStyle name="Normal 10 2 2 3 5 2 2" xfId="7694"/>
    <cellStyle name="Normal 10 2 2 3 5 3" xfId="4177"/>
    <cellStyle name="Normal 10 2 2 3 5 3 2" xfId="9450"/>
    <cellStyle name="Normal 10 2 2 3 5 4" xfId="5937"/>
    <cellStyle name="Normal 10 2 2 3 6" xfId="1631"/>
    <cellStyle name="Normal 10 2 2 3 6 2" xfId="3416"/>
    <cellStyle name="Normal 10 2 2 3 6 2 2" xfId="8692"/>
    <cellStyle name="Normal 10 2 2 3 6 3" xfId="5175"/>
    <cellStyle name="Normal 10 2 2 3 6 3 2" xfId="10448"/>
    <cellStyle name="Normal 10 2 2 3 6 4" xfId="6935"/>
    <cellStyle name="Normal 10 2 2 3 7" xfId="1908"/>
    <cellStyle name="Normal 10 2 2 3 7 2" xfId="7191"/>
    <cellStyle name="Normal 10 2 2 3 8" xfId="3674"/>
    <cellStyle name="Normal 10 2 2 3 8 2" xfId="8947"/>
    <cellStyle name="Normal 10 2 2 3 9" xfId="5434"/>
    <cellStyle name="Normal 10 2 2 4" xfId="228"/>
    <cellStyle name="Normal 10 2 2 4 2" xfId="484"/>
    <cellStyle name="Normal 10 2 2 4 2 2" xfId="1495"/>
    <cellStyle name="Normal 10 2 2 4 2 2 2" xfId="3285"/>
    <cellStyle name="Normal 10 2 2 4 2 2 2 2" xfId="8561"/>
    <cellStyle name="Normal 10 2 2 4 2 2 3" xfId="5044"/>
    <cellStyle name="Normal 10 2 2 4 2 2 3 2" xfId="10317"/>
    <cellStyle name="Normal 10 2 2 4 2 2 4" xfId="6804"/>
    <cellStyle name="Normal 10 2 2 4 2 3" xfId="997"/>
    <cellStyle name="Normal 10 2 2 4 2 3 2" xfId="2787"/>
    <cellStyle name="Normal 10 2 2 4 2 3 2 2" xfId="8063"/>
    <cellStyle name="Normal 10 2 2 4 2 3 3" xfId="4546"/>
    <cellStyle name="Normal 10 2 2 4 2 3 3 2" xfId="9819"/>
    <cellStyle name="Normal 10 2 2 4 2 3 4" xfId="6306"/>
    <cellStyle name="Normal 10 2 2 4 2 4" xfId="2279"/>
    <cellStyle name="Normal 10 2 2 4 2 4 2" xfId="7560"/>
    <cellStyle name="Normal 10 2 2 4 2 5" xfId="4043"/>
    <cellStyle name="Normal 10 2 2 4 2 5 2" xfId="9316"/>
    <cellStyle name="Normal 10 2 2 4 2 6" xfId="5803"/>
    <cellStyle name="Normal 10 2 2 4 3" xfId="1246"/>
    <cellStyle name="Normal 10 2 2 4 3 2" xfId="3036"/>
    <cellStyle name="Normal 10 2 2 4 3 2 2" xfId="8312"/>
    <cellStyle name="Normal 10 2 2 4 3 3" xfId="4795"/>
    <cellStyle name="Normal 10 2 2 4 3 3 2" xfId="10068"/>
    <cellStyle name="Normal 10 2 2 4 3 4" xfId="6555"/>
    <cellStyle name="Normal 10 2 2 4 4" xfId="748"/>
    <cellStyle name="Normal 10 2 2 4 4 2" xfId="2538"/>
    <cellStyle name="Normal 10 2 2 4 4 2 2" xfId="7814"/>
    <cellStyle name="Normal 10 2 2 4 4 3" xfId="4297"/>
    <cellStyle name="Normal 10 2 2 4 4 3 2" xfId="9570"/>
    <cellStyle name="Normal 10 2 2 4 4 4" xfId="6057"/>
    <cellStyle name="Normal 10 2 2 4 5" xfId="1751"/>
    <cellStyle name="Normal 10 2 2 4 5 2" xfId="3536"/>
    <cellStyle name="Normal 10 2 2 4 5 2 2" xfId="8812"/>
    <cellStyle name="Normal 10 2 2 4 5 3" xfId="5295"/>
    <cellStyle name="Normal 10 2 2 4 5 3 2" xfId="10568"/>
    <cellStyle name="Normal 10 2 2 4 5 4" xfId="7055"/>
    <cellStyle name="Normal 10 2 2 4 6" xfId="2028"/>
    <cellStyle name="Normal 10 2 2 4 6 2" xfId="7311"/>
    <cellStyle name="Normal 10 2 2 4 7" xfId="3794"/>
    <cellStyle name="Normal 10 2 2 4 7 2" xfId="9067"/>
    <cellStyle name="Normal 10 2 2 4 8" xfId="5554"/>
    <cellStyle name="Normal 10 2 2 5" xfId="172"/>
    <cellStyle name="Normal 10 2 2 5 2" xfId="428"/>
    <cellStyle name="Normal 10 2 2 5 2 2" xfId="1439"/>
    <cellStyle name="Normal 10 2 2 5 2 2 2" xfId="3229"/>
    <cellStyle name="Normal 10 2 2 5 2 2 2 2" xfId="8505"/>
    <cellStyle name="Normal 10 2 2 5 2 2 3" xfId="4988"/>
    <cellStyle name="Normal 10 2 2 5 2 2 3 2" xfId="10261"/>
    <cellStyle name="Normal 10 2 2 5 2 2 4" xfId="6748"/>
    <cellStyle name="Normal 10 2 2 5 2 3" xfId="941"/>
    <cellStyle name="Normal 10 2 2 5 2 3 2" xfId="2731"/>
    <cellStyle name="Normal 10 2 2 5 2 3 2 2" xfId="8007"/>
    <cellStyle name="Normal 10 2 2 5 2 3 3" xfId="4490"/>
    <cellStyle name="Normal 10 2 2 5 2 3 3 2" xfId="9763"/>
    <cellStyle name="Normal 10 2 2 5 2 3 4" xfId="6250"/>
    <cellStyle name="Normal 10 2 2 5 2 4" xfId="2223"/>
    <cellStyle name="Normal 10 2 2 5 2 4 2" xfId="7504"/>
    <cellStyle name="Normal 10 2 2 5 2 5" xfId="3987"/>
    <cellStyle name="Normal 10 2 2 5 2 5 2" xfId="9260"/>
    <cellStyle name="Normal 10 2 2 5 2 6" xfId="5747"/>
    <cellStyle name="Normal 10 2 2 5 3" xfId="1190"/>
    <cellStyle name="Normal 10 2 2 5 3 2" xfId="2980"/>
    <cellStyle name="Normal 10 2 2 5 3 2 2" xfId="8256"/>
    <cellStyle name="Normal 10 2 2 5 3 3" xfId="4739"/>
    <cellStyle name="Normal 10 2 2 5 3 3 2" xfId="10012"/>
    <cellStyle name="Normal 10 2 2 5 3 4" xfId="6499"/>
    <cellStyle name="Normal 10 2 2 5 4" xfId="692"/>
    <cellStyle name="Normal 10 2 2 5 4 2" xfId="2482"/>
    <cellStyle name="Normal 10 2 2 5 4 2 2" xfId="7758"/>
    <cellStyle name="Normal 10 2 2 5 4 3" xfId="4241"/>
    <cellStyle name="Normal 10 2 2 5 4 3 2" xfId="9514"/>
    <cellStyle name="Normal 10 2 2 5 4 4" xfId="6001"/>
    <cellStyle name="Normal 10 2 2 5 5" xfId="1695"/>
    <cellStyle name="Normal 10 2 2 5 5 2" xfId="3480"/>
    <cellStyle name="Normal 10 2 2 5 5 2 2" xfId="8756"/>
    <cellStyle name="Normal 10 2 2 5 5 3" xfId="5239"/>
    <cellStyle name="Normal 10 2 2 5 5 3 2" xfId="10512"/>
    <cellStyle name="Normal 10 2 2 5 5 4" xfId="6999"/>
    <cellStyle name="Normal 10 2 2 5 6" xfId="1972"/>
    <cellStyle name="Normal 10 2 2 5 6 2" xfId="7255"/>
    <cellStyle name="Normal 10 2 2 5 7" xfId="3738"/>
    <cellStyle name="Normal 10 2 2 5 7 2" xfId="9011"/>
    <cellStyle name="Normal 10 2 2 5 8" xfId="5498"/>
    <cellStyle name="Normal 10 2 2 6" xfId="328"/>
    <cellStyle name="Normal 10 2 2 6 2" xfId="1339"/>
    <cellStyle name="Normal 10 2 2 6 2 2" xfId="3129"/>
    <cellStyle name="Normal 10 2 2 6 2 2 2" xfId="8405"/>
    <cellStyle name="Normal 10 2 2 6 2 3" xfId="4888"/>
    <cellStyle name="Normal 10 2 2 6 2 3 2" xfId="10161"/>
    <cellStyle name="Normal 10 2 2 6 2 4" xfId="6648"/>
    <cellStyle name="Normal 10 2 2 6 3" xfId="841"/>
    <cellStyle name="Normal 10 2 2 6 3 2" xfId="2631"/>
    <cellStyle name="Normal 10 2 2 6 3 2 2" xfId="7907"/>
    <cellStyle name="Normal 10 2 2 6 3 3" xfId="4390"/>
    <cellStyle name="Normal 10 2 2 6 3 3 2" xfId="9663"/>
    <cellStyle name="Normal 10 2 2 6 3 4" xfId="6150"/>
    <cellStyle name="Normal 10 2 2 6 4" xfId="2123"/>
    <cellStyle name="Normal 10 2 2 6 4 2" xfId="7404"/>
    <cellStyle name="Normal 10 2 2 6 5" xfId="3887"/>
    <cellStyle name="Normal 10 2 2 6 5 2" xfId="9160"/>
    <cellStyle name="Normal 10 2 2 6 6" xfId="5647"/>
    <cellStyle name="Normal 10 2 2 7" xfId="1090"/>
    <cellStyle name="Normal 10 2 2 7 2" xfId="2880"/>
    <cellStyle name="Normal 10 2 2 7 2 2" xfId="8156"/>
    <cellStyle name="Normal 10 2 2 7 3" xfId="4639"/>
    <cellStyle name="Normal 10 2 2 7 3 2" xfId="9912"/>
    <cellStyle name="Normal 10 2 2 7 4" xfId="6399"/>
    <cellStyle name="Normal 10 2 2 8" xfId="592"/>
    <cellStyle name="Normal 10 2 2 8 2" xfId="2382"/>
    <cellStyle name="Normal 10 2 2 8 2 2" xfId="7658"/>
    <cellStyle name="Normal 10 2 2 8 3" xfId="4141"/>
    <cellStyle name="Normal 10 2 2 8 3 2" xfId="9414"/>
    <cellStyle name="Normal 10 2 2 8 4" xfId="5901"/>
    <cellStyle name="Normal 10 2 2 9" xfId="1595"/>
    <cellStyle name="Normal 10 2 2 9 2" xfId="3380"/>
    <cellStyle name="Normal 10 2 2 9 2 2" xfId="8656"/>
    <cellStyle name="Normal 10 2 2 9 3" xfId="5139"/>
    <cellStyle name="Normal 10 2 2 9 3 2" xfId="10412"/>
    <cellStyle name="Normal 10 2 2 9 4" xfId="6899"/>
    <cellStyle name="Normal 10 2 3" xfId="122"/>
    <cellStyle name="Normal 10 2 3 10" xfId="5448"/>
    <cellStyle name="Normal 10 2 3 2" xfId="278"/>
    <cellStyle name="Normal 10 2 3 2 2" xfId="534"/>
    <cellStyle name="Normal 10 2 3 2 2 2" xfId="1545"/>
    <cellStyle name="Normal 10 2 3 2 2 2 2" xfId="3335"/>
    <cellStyle name="Normal 10 2 3 2 2 2 2 2" xfId="8611"/>
    <cellStyle name="Normal 10 2 3 2 2 2 3" xfId="5094"/>
    <cellStyle name="Normal 10 2 3 2 2 2 3 2" xfId="10367"/>
    <cellStyle name="Normal 10 2 3 2 2 2 4" xfId="6854"/>
    <cellStyle name="Normal 10 2 3 2 2 3" xfId="1047"/>
    <cellStyle name="Normal 10 2 3 2 2 3 2" xfId="2837"/>
    <cellStyle name="Normal 10 2 3 2 2 3 2 2" xfId="8113"/>
    <cellStyle name="Normal 10 2 3 2 2 3 3" xfId="4596"/>
    <cellStyle name="Normal 10 2 3 2 2 3 3 2" xfId="9869"/>
    <cellStyle name="Normal 10 2 3 2 2 3 4" xfId="6356"/>
    <cellStyle name="Normal 10 2 3 2 2 4" xfId="2329"/>
    <cellStyle name="Normal 10 2 3 2 2 4 2" xfId="7610"/>
    <cellStyle name="Normal 10 2 3 2 2 5" xfId="4093"/>
    <cellStyle name="Normal 10 2 3 2 2 5 2" xfId="9366"/>
    <cellStyle name="Normal 10 2 3 2 2 6" xfId="5853"/>
    <cellStyle name="Normal 10 2 3 2 3" xfId="1296"/>
    <cellStyle name="Normal 10 2 3 2 3 2" xfId="3086"/>
    <cellStyle name="Normal 10 2 3 2 3 2 2" xfId="8362"/>
    <cellStyle name="Normal 10 2 3 2 3 3" xfId="4845"/>
    <cellStyle name="Normal 10 2 3 2 3 3 2" xfId="10118"/>
    <cellStyle name="Normal 10 2 3 2 3 4" xfId="6605"/>
    <cellStyle name="Normal 10 2 3 2 4" xfId="798"/>
    <cellStyle name="Normal 10 2 3 2 4 2" xfId="2588"/>
    <cellStyle name="Normal 10 2 3 2 4 2 2" xfId="7864"/>
    <cellStyle name="Normal 10 2 3 2 4 3" xfId="4347"/>
    <cellStyle name="Normal 10 2 3 2 4 3 2" xfId="9620"/>
    <cellStyle name="Normal 10 2 3 2 4 4" xfId="6107"/>
    <cellStyle name="Normal 10 2 3 2 5" xfId="1801"/>
    <cellStyle name="Normal 10 2 3 2 5 2" xfId="3586"/>
    <cellStyle name="Normal 10 2 3 2 5 2 2" xfId="8862"/>
    <cellStyle name="Normal 10 2 3 2 5 3" xfId="5345"/>
    <cellStyle name="Normal 10 2 3 2 5 3 2" xfId="10618"/>
    <cellStyle name="Normal 10 2 3 2 5 4" xfId="7105"/>
    <cellStyle name="Normal 10 2 3 2 6" xfId="2078"/>
    <cellStyle name="Normal 10 2 3 2 6 2" xfId="7361"/>
    <cellStyle name="Normal 10 2 3 2 7" xfId="3844"/>
    <cellStyle name="Normal 10 2 3 2 7 2" xfId="9117"/>
    <cellStyle name="Normal 10 2 3 2 8" xfId="5604"/>
    <cellStyle name="Normal 10 2 3 3" xfId="186"/>
    <cellStyle name="Normal 10 2 3 3 2" xfId="442"/>
    <cellStyle name="Normal 10 2 3 3 2 2" xfId="1453"/>
    <cellStyle name="Normal 10 2 3 3 2 2 2" xfId="3243"/>
    <cellStyle name="Normal 10 2 3 3 2 2 2 2" xfId="8519"/>
    <cellStyle name="Normal 10 2 3 3 2 2 3" xfId="5002"/>
    <cellStyle name="Normal 10 2 3 3 2 2 3 2" xfId="10275"/>
    <cellStyle name="Normal 10 2 3 3 2 2 4" xfId="6762"/>
    <cellStyle name="Normal 10 2 3 3 2 3" xfId="955"/>
    <cellStyle name="Normal 10 2 3 3 2 3 2" xfId="2745"/>
    <cellStyle name="Normal 10 2 3 3 2 3 2 2" xfId="8021"/>
    <cellStyle name="Normal 10 2 3 3 2 3 3" xfId="4504"/>
    <cellStyle name="Normal 10 2 3 3 2 3 3 2" xfId="9777"/>
    <cellStyle name="Normal 10 2 3 3 2 3 4" xfId="6264"/>
    <cellStyle name="Normal 10 2 3 3 2 4" xfId="2237"/>
    <cellStyle name="Normal 10 2 3 3 2 4 2" xfId="7518"/>
    <cellStyle name="Normal 10 2 3 3 2 5" xfId="4001"/>
    <cellStyle name="Normal 10 2 3 3 2 5 2" xfId="9274"/>
    <cellStyle name="Normal 10 2 3 3 2 6" xfId="5761"/>
    <cellStyle name="Normal 10 2 3 3 3" xfId="1204"/>
    <cellStyle name="Normal 10 2 3 3 3 2" xfId="2994"/>
    <cellStyle name="Normal 10 2 3 3 3 2 2" xfId="8270"/>
    <cellStyle name="Normal 10 2 3 3 3 3" xfId="4753"/>
    <cellStyle name="Normal 10 2 3 3 3 3 2" xfId="10026"/>
    <cellStyle name="Normal 10 2 3 3 3 4" xfId="6513"/>
    <cellStyle name="Normal 10 2 3 3 4" xfId="706"/>
    <cellStyle name="Normal 10 2 3 3 4 2" xfId="2496"/>
    <cellStyle name="Normal 10 2 3 3 4 2 2" xfId="7772"/>
    <cellStyle name="Normal 10 2 3 3 4 3" xfId="4255"/>
    <cellStyle name="Normal 10 2 3 3 4 3 2" xfId="9528"/>
    <cellStyle name="Normal 10 2 3 3 4 4" xfId="6015"/>
    <cellStyle name="Normal 10 2 3 3 5" xfId="1709"/>
    <cellStyle name="Normal 10 2 3 3 5 2" xfId="3494"/>
    <cellStyle name="Normal 10 2 3 3 5 2 2" xfId="8770"/>
    <cellStyle name="Normal 10 2 3 3 5 3" xfId="5253"/>
    <cellStyle name="Normal 10 2 3 3 5 3 2" xfId="10526"/>
    <cellStyle name="Normal 10 2 3 3 5 4" xfId="7013"/>
    <cellStyle name="Normal 10 2 3 3 6" xfId="1986"/>
    <cellStyle name="Normal 10 2 3 3 6 2" xfId="7269"/>
    <cellStyle name="Normal 10 2 3 3 7" xfId="3752"/>
    <cellStyle name="Normal 10 2 3 3 7 2" xfId="9025"/>
    <cellStyle name="Normal 10 2 3 3 8" xfId="5512"/>
    <cellStyle name="Normal 10 2 3 4" xfId="378"/>
    <cellStyle name="Normal 10 2 3 4 2" xfId="1389"/>
    <cellStyle name="Normal 10 2 3 4 2 2" xfId="3179"/>
    <cellStyle name="Normal 10 2 3 4 2 2 2" xfId="8455"/>
    <cellStyle name="Normal 10 2 3 4 2 3" xfId="4938"/>
    <cellStyle name="Normal 10 2 3 4 2 3 2" xfId="10211"/>
    <cellStyle name="Normal 10 2 3 4 2 4" xfId="6698"/>
    <cellStyle name="Normal 10 2 3 4 3" xfId="891"/>
    <cellStyle name="Normal 10 2 3 4 3 2" xfId="2681"/>
    <cellStyle name="Normal 10 2 3 4 3 2 2" xfId="7957"/>
    <cellStyle name="Normal 10 2 3 4 3 3" xfId="4440"/>
    <cellStyle name="Normal 10 2 3 4 3 3 2" xfId="9713"/>
    <cellStyle name="Normal 10 2 3 4 3 4" xfId="6200"/>
    <cellStyle name="Normal 10 2 3 4 4" xfId="2173"/>
    <cellStyle name="Normal 10 2 3 4 4 2" xfId="7454"/>
    <cellStyle name="Normal 10 2 3 4 5" xfId="3937"/>
    <cellStyle name="Normal 10 2 3 4 5 2" xfId="9210"/>
    <cellStyle name="Normal 10 2 3 4 6" xfId="5697"/>
    <cellStyle name="Normal 10 2 3 5" xfId="1140"/>
    <cellStyle name="Normal 10 2 3 5 2" xfId="2930"/>
    <cellStyle name="Normal 10 2 3 5 2 2" xfId="8206"/>
    <cellStyle name="Normal 10 2 3 5 3" xfId="4689"/>
    <cellStyle name="Normal 10 2 3 5 3 2" xfId="9962"/>
    <cellStyle name="Normal 10 2 3 5 4" xfId="6449"/>
    <cellStyle name="Normal 10 2 3 6" xfId="642"/>
    <cellStyle name="Normal 10 2 3 6 2" xfId="2432"/>
    <cellStyle name="Normal 10 2 3 6 2 2" xfId="7708"/>
    <cellStyle name="Normal 10 2 3 6 3" xfId="4191"/>
    <cellStyle name="Normal 10 2 3 6 3 2" xfId="9464"/>
    <cellStyle name="Normal 10 2 3 6 4" xfId="5951"/>
    <cellStyle name="Normal 10 2 3 7" xfId="1645"/>
    <cellStyle name="Normal 10 2 3 7 2" xfId="3430"/>
    <cellStyle name="Normal 10 2 3 7 2 2" xfId="8706"/>
    <cellStyle name="Normal 10 2 3 7 3" xfId="5189"/>
    <cellStyle name="Normal 10 2 3 7 3 2" xfId="10462"/>
    <cellStyle name="Normal 10 2 3 7 4" xfId="6949"/>
    <cellStyle name="Normal 10 2 3 8" xfId="1922"/>
    <cellStyle name="Normal 10 2 3 8 2" xfId="7205"/>
    <cellStyle name="Normal 10 2 3 9" xfId="3688"/>
    <cellStyle name="Normal 10 2 3 9 2" xfId="8961"/>
    <cellStyle name="Normal 10 2 4" xfId="94"/>
    <cellStyle name="Normal 10 2 4 2" xfId="250"/>
    <cellStyle name="Normal 10 2 4 2 2" xfId="506"/>
    <cellStyle name="Normal 10 2 4 2 2 2" xfId="1517"/>
    <cellStyle name="Normal 10 2 4 2 2 2 2" xfId="3307"/>
    <cellStyle name="Normal 10 2 4 2 2 2 2 2" xfId="8583"/>
    <cellStyle name="Normal 10 2 4 2 2 2 3" xfId="5066"/>
    <cellStyle name="Normal 10 2 4 2 2 2 3 2" xfId="10339"/>
    <cellStyle name="Normal 10 2 4 2 2 2 4" xfId="6826"/>
    <cellStyle name="Normal 10 2 4 2 2 3" xfId="1019"/>
    <cellStyle name="Normal 10 2 4 2 2 3 2" xfId="2809"/>
    <cellStyle name="Normal 10 2 4 2 2 3 2 2" xfId="8085"/>
    <cellStyle name="Normal 10 2 4 2 2 3 3" xfId="4568"/>
    <cellStyle name="Normal 10 2 4 2 2 3 3 2" xfId="9841"/>
    <cellStyle name="Normal 10 2 4 2 2 3 4" xfId="6328"/>
    <cellStyle name="Normal 10 2 4 2 2 4" xfId="2301"/>
    <cellStyle name="Normal 10 2 4 2 2 4 2" xfId="7582"/>
    <cellStyle name="Normal 10 2 4 2 2 5" xfId="4065"/>
    <cellStyle name="Normal 10 2 4 2 2 5 2" xfId="9338"/>
    <cellStyle name="Normal 10 2 4 2 2 6" xfId="5825"/>
    <cellStyle name="Normal 10 2 4 2 3" xfId="1268"/>
    <cellStyle name="Normal 10 2 4 2 3 2" xfId="3058"/>
    <cellStyle name="Normal 10 2 4 2 3 2 2" xfId="8334"/>
    <cellStyle name="Normal 10 2 4 2 3 3" xfId="4817"/>
    <cellStyle name="Normal 10 2 4 2 3 3 2" xfId="10090"/>
    <cellStyle name="Normal 10 2 4 2 3 4" xfId="6577"/>
    <cellStyle name="Normal 10 2 4 2 4" xfId="770"/>
    <cellStyle name="Normal 10 2 4 2 4 2" xfId="2560"/>
    <cellStyle name="Normal 10 2 4 2 4 2 2" xfId="7836"/>
    <cellStyle name="Normal 10 2 4 2 4 3" xfId="4319"/>
    <cellStyle name="Normal 10 2 4 2 4 3 2" xfId="9592"/>
    <cellStyle name="Normal 10 2 4 2 4 4" xfId="6079"/>
    <cellStyle name="Normal 10 2 4 2 5" xfId="1773"/>
    <cellStyle name="Normal 10 2 4 2 5 2" xfId="3558"/>
    <cellStyle name="Normal 10 2 4 2 5 2 2" xfId="8834"/>
    <cellStyle name="Normal 10 2 4 2 5 3" xfId="5317"/>
    <cellStyle name="Normal 10 2 4 2 5 3 2" xfId="10590"/>
    <cellStyle name="Normal 10 2 4 2 5 4" xfId="7077"/>
    <cellStyle name="Normal 10 2 4 2 6" xfId="2050"/>
    <cellStyle name="Normal 10 2 4 2 6 2" xfId="7333"/>
    <cellStyle name="Normal 10 2 4 2 7" xfId="3816"/>
    <cellStyle name="Normal 10 2 4 2 7 2" xfId="9089"/>
    <cellStyle name="Normal 10 2 4 2 8" xfId="5576"/>
    <cellStyle name="Normal 10 2 4 3" xfId="350"/>
    <cellStyle name="Normal 10 2 4 3 2" xfId="1361"/>
    <cellStyle name="Normal 10 2 4 3 2 2" xfId="3151"/>
    <cellStyle name="Normal 10 2 4 3 2 2 2" xfId="8427"/>
    <cellStyle name="Normal 10 2 4 3 2 3" xfId="4910"/>
    <cellStyle name="Normal 10 2 4 3 2 3 2" xfId="10183"/>
    <cellStyle name="Normal 10 2 4 3 2 4" xfId="6670"/>
    <cellStyle name="Normal 10 2 4 3 3" xfId="863"/>
    <cellStyle name="Normal 10 2 4 3 3 2" xfId="2653"/>
    <cellStyle name="Normal 10 2 4 3 3 2 2" xfId="7929"/>
    <cellStyle name="Normal 10 2 4 3 3 3" xfId="4412"/>
    <cellStyle name="Normal 10 2 4 3 3 3 2" xfId="9685"/>
    <cellStyle name="Normal 10 2 4 3 3 4" xfId="6172"/>
    <cellStyle name="Normal 10 2 4 3 4" xfId="2145"/>
    <cellStyle name="Normal 10 2 4 3 4 2" xfId="7426"/>
    <cellStyle name="Normal 10 2 4 3 5" xfId="3909"/>
    <cellStyle name="Normal 10 2 4 3 5 2" xfId="9182"/>
    <cellStyle name="Normal 10 2 4 3 6" xfId="5669"/>
    <cellStyle name="Normal 10 2 4 4" xfId="1112"/>
    <cellStyle name="Normal 10 2 4 4 2" xfId="2902"/>
    <cellStyle name="Normal 10 2 4 4 2 2" xfId="8178"/>
    <cellStyle name="Normal 10 2 4 4 3" xfId="4661"/>
    <cellStyle name="Normal 10 2 4 4 3 2" xfId="9934"/>
    <cellStyle name="Normal 10 2 4 4 4" xfId="6421"/>
    <cellStyle name="Normal 10 2 4 5" xfId="614"/>
    <cellStyle name="Normal 10 2 4 5 2" xfId="2404"/>
    <cellStyle name="Normal 10 2 4 5 2 2" xfId="7680"/>
    <cellStyle name="Normal 10 2 4 5 3" xfId="4163"/>
    <cellStyle name="Normal 10 2 4 5 3 2" xfId="9436"/>
    <cellStyle name="Normal 10 2 4 5 4" xfId="5923"/>
    <cellStyle name="Normal 10 2 4 6" xfId="1617"/>
    <cellStyle name="Normal 10 2 4 6 2" xfId="3402"/>
    <cellStyle name="Normal 10 2 4 6 2 2" xfId="8678"/>
    <cellStyle name="Normal 10 2 4 6 3" xfId="5161"/>
    <cellStyle name="Normal 10 2 4 6 3 2" xfId="10434"/>
    <cellStyle name="Normal 10 2 4 6 4" xfId="6921"/>
    <cellStyle name="Normal 10 2 4 7" xfId="1894"/>
    <cellStyle name="Normal 10 2 4 7 2" xfId="7177"/>
    <cellStyle name="Normal 10 2 4 8" xfId="3660"/>
    <cellStyle name="Normal 10 2 4 8 2" xfId="8933"/>
    <cellStyle name="Normal 10 2 4 9" xfId="5420"/>
    <cellStyle name="Normal 10 2 5" xfId="214"/>
    <cellStyle name="Normal 10 2 5 2" xfId="470"/>
    <cellStyle name="Normal 10 2 5 2 2" xfId="1481"/>
    <cellStyle name="Normal 10 2 5 2 2 2" xfId="3271"/>
    <cellStyle name="Normal 10 2 5 2 2 2 2" xfId="8547"/>
    <cellStyle name="Normal 10 2 5 2 2 3" xfId="5030"/>
    <cellStyle name="Normal 10 2 5 2 2 3 2" xfId="10303"/>
    <cellStyle name="Normal 10 2 5 2 2 4" xfId="6790"/>
    <cellStyle name="Normal 10 2 5 2 3" xfId="983"/>
    <cellStyle name="Normal 10 2 5 2 3 2" xfId="2773"/>
    <cellStyle name="Normal 10 2 5 2 3 2 2" xfId="8049"/>
    <cellStyle name="Normal 10 2 5 2 3 3" xfId="4532"/>
    <cellStyle name="Normal 10 2 5 2 3 3 2" xfId="9805"/>
    <cellStyle name="Normal 10 2 5 2 3 4" xfId="6292"/>
    <cellStyle name="Normal 10 2 5 2 4" xfId="2265"/>
    <cellStyle name="Normal 10 2 5 2 4 2" xfId="7546"/>
    <cellStyle name="Normal 10 2 5 2 5" xfId="4029"/>
    <cellStyle name="Normal 10 2 5 2 5 2" xfId="9302"/>
    <cellStyle name="Normal 10 2 5 2 6" xfId="5789"/>
    <cellStyle name="Normal 10 2 5 3" xfId="1232"/>
    <cellStyle name="Normal 10 2 5 3 2" xfId="3022"/>
    <cellStyle name="Normal 10 2 5 3 2 2" xfId="8298"/>
    <cellStyle name="Normal 10 2 5 3 3" xfId="4781"/>
    <cellStyle name="Normal 10 2 5 3 3 2" xfId="10054"/>
    <cellStyle name="Normal 10 2 5 3 4" xfId="6541"/>
    <cellStyle name="Normal 10 2 5 4" xfId="734"/>
    <cellStyle name="Normal 10 2 5 4 2" xfId="2524"/>
    <cellStyle name="Normal 10 2 5 4 2 2" xfId="7800"/>
    <cellStyle name="Normal 10 2 5 4 3" xfId="4283"/>
    <cellStyle name="Normal 10 2 5 4 3 2" xfId="9556"/>
    <cellStyle name="Normal 10 2 5 4 4" xfId="6043"/>
    <cellStyle name="Normal 10 2 5 5" xfId="1737"/>
    <cellStyle name="Normal 10 2 5 5 2" xfId="3522"/>
    <cellStyle name="Normal 10 2 5 5 2 2" xfId="8798"/>
    <cellStyle name="Normal 10 2 5 5 3" xfId="5281"/>
    <cellStyle name="Normal 10 2 5 5 3 2" xfId="10554"/>
    <cellStyle name="Normal 10 2 5 5 4" xfId="7041"/>
    <cellStyle name="Normal 10 2 5 6" xfId="2014"/>
    <cellStyle name="Normal 10 2 5 6 2" xfId="7297"/>
    <cellStyle name="Normal 10 2 5 7" xfId="3780"/>
    <cellStyle name="Normal 10 2 5 7 2" xfId="9053"/>
    <cellStyle name="Normal 10 2 5 8" xfId="5540"/>
    <cellStyle name="Normal 10 2 6" xfId="158"/>
    <cellStyle name="Normal 10 2 6 2" xfId="414"/>
    <cellStyle name="Normal 10 2 6 2 2" xfId="1425"/>
    <cellStyle name="Normal 10 2 6 2 2 2" xfId="3215"/>
    <cellStyle name="Normal 10 2 6 2 2 2 2" xfId="8491"/>
    <cellStyle name="Normal 10 2 6 2 2 3" xfId="4974"/>
    <cellStyle name="Normal 10 2 6 2 2 3 2" xfId="10247"/>
    <cellStyle name="Normal 10 2 6 2 2 4" xfId="6734"/>
    <cellStyle name="Normal 10 2 6 2 3" xfId="927"/>
    <cellStyle name="Normal 10 2 6 2 3 2" xfId="2717"/>
    <cellStyle name="Normal 10 2 6 2 3 2 2" xfId="7993"/>
    <cellStyle name="Normal 10 2 6 2 3 3" xfId="4476"/>
    <cellStyle name="Normal 10 2 6 2 3 3 2" xfId="9749"/>
    <cellStyle name="Normal 10 2 6 2 3 4" xfId="6236"/>
    <cellStyle name="Normal 10 2 6 2 4" xfId="2209"/>
    <cellStyle name="Normal 10 2 6 2 4 2" xfId="7490"/>
    <cellStyle name="Normal 10 2 6 2 5" xfId="3973"/>
    <cellStyle name="Normal 10 2 6 2 5 2" xfId="9246"/>
    <cellStyle name="Normal 10 2 6 2 6" xfId="5733"/>
    <cellStyle name="Normal 10 2 6 3" xfId="1176"/>
    <cellStyle name="Normal 10 2 6 3 2" xfId="2966"/>
    <cellStyle name="Normal 10 2 6 3 2 2" xfId="8242"/>
    <cellStyle name="Normal 10 2 6 3 3" xfId="4725"/>
    <cellStyle name="Normal 10 2 6 3 3 2" xfId="9998"/>
    <cellStyle name="Normal 10 2 6 3 4" xfId="6485"/>
    <cellStyle name="Normal 10 2 6 4" xfId="678"/>
    <cellStyle name="Normal 10 2 6 4 2" xfId="2468"/>
    <cellStyle name="Normal 10 2 6 4 2 2" xfId="7744"/>
    <cellStyle name="Normal 10 2 6 4 3" xfId="4227"/>
    <cellStyle name="Normal 10 2 6 4 3 2" xfId="9500"/>
    <cellStyle name="Normal 10 2 6 4 4" xfId="5987"/>
    <cellStyle name="Normal 10 2 6 5" xfId="1681"/>
    <cellStyle name="Normal 10 2 6 5 2" xfId="3466"/>
    <cellStyle name="Normal 10 2 6 5 2 2" xfId="8742"/>
    <cellStyle name="Normal 10 2 6 5 3" xfId="5225"/>
    <cellStyle name="Normal 10 2 6 5 3 2" xfId="10498"/>
    <cellStyle name="Normal 10 2 6 5 4" xfId="6985"/>
    <cellStyle name="Normal 10 2 6 6" xfId="1958"/>
    <cellStyle name="Normal 10 2 6 6 2" xfId="7241"/>
    <cellStyle name="Normal 10 2 6 7" xfId="3724"/>
    <cellStyle name="Normal 10 2 6 7 2" xfId="8997"/>
    <cellStyle name="Normal 10 2 6 8" xfId="5484"/>
    <cellStyle name="Normal 10 2 7" xfId="314"/>
    <cellStyle name="Normal 10 2 7 2" xfId="1325"/>
    <cellStyle name="Normal 10 2 7 2 2" xfId="3115"/>
    <cellStyle name="Normal 10 2 7 2 2 2" xfId="8391"/>
    <cellStyle name="Normal 10 2 7 2 3" xfId="4874"/>
    <cellStyle name="Normal 10 2 7 2 3 2" xfId="10147"/>
    <cellStyle name="Normal 10 2 7 2 4" xfId="6634"/>
    <cellStyle name="Normal 10 2 7 3" xfId="827"/>
    <cellStyle name="Normal 10 2 7 3 2" xfId="2617"/>
    <cellStyle name="Normal 10 2 7 3 2 2" xfId="7893"/>
    <cellStyle name="Normal 10 2 7 3 3" xfId="4376"/>
    <cellStyle name="Normal 10 2 7 3 3 2" xfId="9649"/>
    <cellStyle name="Normal 10 2 7 3 4" xfId="6136"/>
    <cellStyle name="Normal 10 2 7 4" xfId="2109"/>
    <cellStyle name="Normal 10 2 7 4 2" xfId="7390"/>
    <cellStyle name="Normal 10 2 7 5" xfId="3873"/>
    <cellStyle name="Normal 10 2 7 5 2" xfId="9146"/>
    <cellStyle name="Normal 10 2 7 6" xfId="5633"/>
    <cellStyle name="Normal 10 2 8" xfId="1076"/>
    <cellStyle name="Normal 10 2 8 2" xfId="2866"/>
    <cellStyle name="Normal 10 2 8 2 2" xfId="8142"/>
    <cellStyle name="Normal 10 2 8 3" xfId="4625"/>
    <cellStyle name="Normal 10 2 8 3 2" xfId="9898"/>
    <cellStyle name="Normal 10 2 8 4" xfId="6385"/>
    <cellStyle name="Normal 10 2 9" xfId="578"/>
    <cellStyle name="Normal 10 2 9 2" xfId="2368"/>
    <cellStyle name="Normal 10 2 9 2 2" xfId="7644"/>
    <cellStyle name="Normal 10 2 9 3" xfId="4127"/>
    <cellStyle name="Normal 10 2 9 3 2" xfId="9400"/>
    <cellStyle name="Normal 10 2 9 4" xfId="5887"/>
    <cellStyle name="Normal 10 3" xfId="35"/>
    <cellStyle name="Normal 10 3 10" xfId="1857"/>
    <cellStyle name="Normal 10 3 10 2" xfId="7148"/>
    <cellStyle name="Normal 10 3 11" xfId="3631"/>
    <cellStyle name="Normal 10 3 11 2" xfId="8904"/>
    <cellStyle name="Normal 10 3 12" xfId="5391"/>
    <cellStyle name="Normal 10 3 2" xfId="129"/>
    <cellStyle name="Normal 10 3 2 10" xfId="5455"/>
    <cellStyle name="Normal 10 3 2 2" xfId="285"/>
    <cellStyle name="Normal 10 3 2 2 2" xfId="541"/>
    <cellStyle name="Normal 10 3 2 2 2 2" xfId="1552"/>
    <cellStyle name="Normal 10 3 2 2 2 2 2" xfId="3342"/>
    <cellStyle name="Normal 10 3 2 2 2 2 2 2" xfId="8618"/>
    <cellStyle name="Normal 10 3 2 2 2 2 3" xfId="5101"/>
    <cellStyle name="Normal 10 3 2 2 2 2 3 2" xfId="10374"/>
    <cellStyle name="Normal 10 3 2 2 2 2 4" xfId="6861"/>
    <cellStyle name="Normal 10 3 2 2 2 3" xfId="1054"/>
    <cellStyle name="Normal 10 3 2 2 2 3 2" xfId="2844"/>
    <cellStyle name="Normal 10 3 2 2 2 3 2 2" xfId="8120"/>
    <cellStyle name="Normal 10 3 2 2 2 3 3" xfId="4603"/>
    <cellStyle name="Normal 10 3 2 2 2 3 3 2" xfId="9876"/>
    <cellStyle name="Normal 10 3 2 2 2 3 4" xfId="6363"/>
    <cellStyle name="Normal 10 3 2 2 2 4" xfId="2336"/>
    <cellStyle name="Normal 10 3 2 2 2 4 2" xfId="7617"/>
    <cellStyle name="Normal 10 3 2 2 2 5" xfId="4100"/>
    <cellStyle name="Normal 10 3 2 2 2 5 2" xfId="9373"/>
    <cellStyle name="Normal 10 3 2 2 2 6" xfId="5860"/>
    <cellStyle name="Normal 10 3 2 2 3" xfId="1303"/>
    <cellStyle name="Normal 10 3 2 2 3 2" xfId="3093"/>
    <cellStyle name="Normal 10 3 2 2 3 2 2" xfId="8369"/>
    <cellStyle name="Normal 10 3 2 2 3 3" xfId="4852"/>
    <cellStyle name="Normal 10 3 2 2 3 3 2" xfId="10125"/>
    <cellStyle name="Normal 10 3 2 2 3 4" xfId="6612"/>
    <cellStyle name="Normal 10 3 2 2 4" xfId="805"/>
    <cellStyle name="Normal 10 3 2 2 4 2" xfId="2595"/>
    <cellStyle name="Normal 10 3 2 2 4 2 2" xfId="7871"/>
    <cellStyle name="Normal 10 3 2 2 4 3" xfId="4354"/>
    <cellStyle name="Normal 10 3 2 2 4 3 2" xfId="9627"/>
    <cellStyle name="Normal 10 3 2 2 4 4" xfId="6114"/>
    <cellStyle name="Normal 10 3 2 2 5" xfId="1808"/>
    <cellStyle name="Normal 10 3 2 2 5 2" xfId="3593"/>
    <cellStyle name="Normal 10 3 2 2 5 2 2" xfId="8869"/>
    <cellStyle name="Normal 10 3 2 2 5 3" xfId="5352"/>
    <cellStyle name="Normal 10 3 2 2 5 3 2" xfId="10625"/>
    <cellStyle name="Normal 10 3 2 2 5 4" xfId="7112"/>
    <cellStyle name="Normal 10 3 2 2 6" xfId="2085"/>
    <cellStyle name="Normal 10 3 2 2 6 2" xfId="7368"/>
    <cellStyle name="Normal 10 3 2 2 7" xfId="3851"/>
    <cellStyle name="Normal 10 3 2 2 7 2" xfId="9124"/>
    <cellStyle name="Normal 10 3 2 2 8" xfId="5611"/>
    <cellStyle name="Normal 10 3 2 3" xfId="193"/>
    <cellStyle name="Normal 10 3 2 3 2" xfId="449"/>
    <cellStyle name="Normal 10 3 2 3 2 2" xfId="1460"/>
    <cellStyle name="Normal 10 3 2 3 2 2 2" xfId="3250"/>
    <cellStyle name="Normal 10 3 2 3 2 2 2 2" xfId="8526"/>
    <cellStyle name="Normal 10 3 2 3 2 2 3" xfId="5009"/>
    <cellStyle name="Normal 10 3 2 3 2 2 3 2" xfId="10282"/>
    <cellStyle name="Normal 10 3 2 3 2 2 4" xfId="6769"/>
    <cellStyle name="Normal 10 3 2 3 2 3" xfId="962"/>
    <cellStyle name="Normal 10 3 2 3 2 3 2" xfId="2752"/>
    <cellStyle name="Normal 10 3 2 3 2 3 2 2" xfId="8028"/>
    <cellStyle name="Normal 10 3 2 3 2 3 3" xfId="4511"/>
    <cellStyle name="Normal 10 3 2 3 2 3 3 2" xfId="9784"/>
    <cellStyle name="Normal 10 3 2 3 2 3 4" xfId="6271"/>
    <cellStyle name="Normal 10 3 2 3 2 4" xfId="2244"/>
    <cellStyle name="Normal 10 3 2 3 2 4 2" xfId="7525"/>
    <cellStyle name="Normal 10 3 2 3 2 5" xfId="4008"/>
    <cellStyle name="Normal 10 3 2 3 2 5 2" xfId="9281"/>
    <cellStyle name="Normal 10 3 2 3 2 6" xfId="5768"/>
    <cellStyle name="Normal 10 3 2 3 3" xfId="1211"/>
    <cellStyle name="Normal 10 3 2 3 3 2" xfId="3001"/>
    <cellStyle name="Normal 10 3 2 3 3 2 2" xfId="8277"/>
    <cellStyle name="Normal 10 3 2 3 3 3" xfId="4760"/>
    <cellStyle name="Normal 10 3 2 3 3 3 2" xfId="10033"/>
    <cellStyle name="Normal 10 3 2 3 3 4" xfId="6520"/>
    <cellStyle name="Normal 10 3 2 3 4" xfId="713"/>
    <cellStyle name="Normal 10 3 2 3 4 2" xfId="2503"/>
    <cellStyle name="Normal 10 3 2 3 4 2 2" xfId="7779"/>
    <cellStyle name="Normal 10 3 2 3 4 3" xfId="4262"/>
    <cellStyle name="Normal 10 3 2 3 4 3 2" xfId="9535"/>
    <cellStyle name="Normal 10 3 2 3 4 4" xfId="6022"/>
    <cellStyle name="Normal 10 3 2 3 5" xfId="1716"/>
    <cellStyle name="Normal 10 3 2 3 5 2" xfId="3501"/>
    <cellStyle name="Normal 10 3 2 3 5 2 2" xfId="8777"/>
    <cellStyle name="Normal 10 3 2 3 5 3" xfId="5260"/>
    <cellStyle name="Normal 10 3 2 3 5 3 2" xfId="10533"/>
    <cellStyle name="Normal 10 3 2 3 5 4" xfId="7020"/>
    <cellStyle name="Normal 10 3 2 3 6" xfId="1993"/>
    <cellStyle name="Normal 10 3 2 3 6 2" xfId="7276"/>
    <cellStyle name="Normal 10 3 2 3 7" xfId="3759"/>
    <cellStyle name="Normal 10 3 2 3 7 2" xfId="9032"/>
    <cellStyle name="Normal 10 3 2 3 8" xfId="5519"/>
    <cellStyle name="Normal 10 3 2 4" xfId="385"/>
    <cellStyle name="Normal 10 3 2 4 2" xfId="1396"/>
    <cellStyle name="Normal 10 3 2 4 2 2" xfId="3186"/>
    <cellStyle name="Normal 10 3 2 4 2 2 2" xfId="8462"/>
    <cellStyle name="Normal 10 3 2 4 2 3" xfId="4945"/>
    <cellStyle name="Normal 10 3 2 4 2 3 2" xfId="10218"/>
    <cellStyle name="Normal 10 3 2 4 2 4" xfId="6705"/>
    <cellStyle name="Normal 10 3 2 4 3" xfId="898"/>
    <cellStyle name="Normal 10 3 2 4 3 2" xfId="2688"/>
    <cellStyle name="Normal 10 3 2 4 3 2 2" xfId="7964"/>
    <cellStyle name="Normal 10 3 2 4 3 3" xfId="4447"/>
    <cellStyle name="Normal 10 3 2 4 3 3 2" xfId="9720"/>
    <cellStyle name="Normal 10 3 2 4 3 4" xfId="6207"/>
    <cellStyle name="Normal 10 3 2 4 4" xfId="2180"/>
    <cellStyle name="Normal 10 3 2 4 4 2" xfId="7461"/>
    <cellStyle name="Normal 10 3 2 4 5" xfId="3944"/>
    <cellStyle name="Normal 10 3 2 4 5 2" xfId="9217"/>
    <cellStyle name="Normal 10 3 2 4 6" xfId="5704"/>
    <cellStyle name="Normal 10 3 2 5" xfId="1147"/>
    <cellStyle name="Normal 10 3 2 5 2" xfId="2937"/>
    <cellStyle name="Normal 10 3 2 5 2 2" xfId="8213"/>
    <cellStyle name="Normal 10 3 2 5 3" xfId="4696"/>
    <cellStyle name="Normal 10 3 2 5 3 2" xfId="9969"/>
    <cellStyle name="Normal 10 3 2 5 4" xfId="6456"/>
    <cellStyle name="Normal 10 3 2 6" xfId="649"/>
    <cellStyle name="Normal 10 3 2 6 2" xfId="2439"/>
    <cellStyle name="Normal 10 3 2 6 2 2" xfId="7715"/>
    <cellStyle name="Normal 10 3 2 6 3" xfId="4198"/>
    <cellStyle name="Normal 10 3 2 6 3 2" xfId="9471"/>
    <cellStyle name="Normal 10 3 2 6 4" xfId="5958"/>
    <cellStyle name="Normal 10 3 2 7" xfId="1652"/>
    <cellStyle name="Normal 10 3 2 7 2" xfId="3437"/>
    <cellStyle name="Normal 10 3 2 7 2 2" xfId="8713"/>
    <cellStyle name="Normal 10 3 2 7 3" xfId="5196"/>
    <cellStyle name="Normal 10 3 2 7 3 2" xfId="10469"/>
    <cellStyle name="Normal 10 3 2 7 4" xfId="6956"/>
    <cellStyle name="Normal 10 3 2 8" xfId="1929"/>
    <cellStyle name="Normal 10 3 2 8 2" xfId="7212"/>
    <cellStyle name="Normal 10 3 2 9" xfId="3695"/>
    <cellStyle name="Normal 10 3 2 9 2" xfId="8968"/>
    <cellStyle name="Normal 10 3 3" xfId="101"/>
    <cellStyle name="Normal 10 3 3 2" xfId="257"/>
    <cellStyle name="Normal 10 3 3 2 2" xfId="513"/>
    <cellStyle name="Normal 10 3 3 2 2 2" xfId="1524"/>
    <cellStyle name="Normal 10 3 3 2 2 2 2" xfId="3314"/>
    <cellStyle name="Normal 10 3 3 2 2 2 2 2" xfId="8590"/>
    <cellStyle name="Normal 10 3 3 2 2 2 3" xfId="5073"/>
    <cellStyle name="Normal 10 3 3 2 2 2 3 2" xfId="10346"/>
    <cellStyle name="Normal 10 3 3 2 2 2 4" xfId="6833"/>
    <cellStyle name="Normal 10 3 3 2 2 3" xfId="1026"/>
    <cellStyle name="Normal 10 3 3 2 2 3 2" xfId="2816"/>
    <cellStyle name="Normal 10 3 3 2 2 3 2 2" xfId="8092"/>
    <cellStyle name="Normal 10 3 3 2 2 3 3" xfId="4575"/>
    <cellStyle name="Normal 10 3 3 2 2 3 3 2" xfId="9848"/>
    <cellStyle name="Normal 10 3 3 2 2 3 4" xfId="6335"/>
    <cellStyle name="Normal 10 3 3 2 2 4" xfId="2308"/>
    <cellStyle name="Normal 10 3 3 2 2 4 2" xfId="7589"/>
    <cellStyle name="Normal 10 3 3 2 2 5" xfId="4072"/>
    <cellStyle name="Normal 10 3 3 2 2 5 2" xfId="9345"/>
    <cellStyle name="Normal 10 3 3 2 2 6" xfId="5832"/>
    <cellStyle name="Normal 10 3 3 2 3" xfId="1275"/>
    <cellStyle name="Normal 10 3 3 2 3 2" xfId="3065"/>
    <cellStyle name="Normal 10 3 3 2 3 2 2" xfId="8341"/>
    <cellStyle name="Normal 10 3 3 2 3 3" xfId="4824"/>
    <cellStyle name="Normal 10 3 3 2 3 3 2" xfId="10097"/>
    <cellStyle name="Normal 10 3 3 2 3 4" xfId="6584"/>
    <cellStyle name="Normal 10 3 3 2 4" xfId="777"/>
    <cellStyle name="Normal 10 3 3 2 4 2" xfId="2567"/>
    <cellStyle name="Normal 10 3 3 2 4 2 2" xfId="7843"/>
    <cellStyle name="Normal 10 3 3 2 4 3" xfId="4326"/>
    <cellStyle name="Normal 10 3 3 2 4 3 2" xfId="9599"/>
    <cellStyle name="Normal 10 3 3 2 4 4" xfId="6086"/>
    <cellStyle name="Normal 10 3 3 2 5" xfId="1780"/>
    <cellStyle name="Normal 10 3 3 2 5 2" xfId="3565"/>
    <cellStyle name="Normal 10 3 3 2 5 2 2" xfId="8841"/>
    <cellStyle name="Normal 10 3 3 2 5 3" xfId="5324"/>
    <cellStyle name="Normal 10 3 3 2 5 3 2" xfId="10597"/>
    <cellStyle name="Normal 10 3 3 2 5 4" xfId="7084"/>
    <cellStyle name="Normal 10 3 3 2 6" xfId="2057"/>
    <cellStyle name="Normal 10 3 3 2 6 2" xfId="7340"/>
    <cellStyle name="Normal 10 3 3 2 7" xfId="3823"/>
    <cellStyle name="Normal 10 3 3 2 7 2" xfId="9096"/>
    <cellStyle name="Normal 10 3 3 2 8" xfId="5583"/>
    <cellStyle name="Normal 10 3 3 3" xfId="357"/>
    <cellStyle name="Normal 10 3 3 3 2" xfId="1368"/>
    <cellStyle name="Normal 10 3 3 3 2 2" xfId="3158"/>
    <cellStyle name="Normal 10 3 3 3 2 2 2" xfId="8434"/>
    <cellStyle name="Normal 10 3 3 3 2 3" xfId="4917"/>
    <cellStyle name="Normal 10 3 3 3 2 3 2" xfId="10190"/>
    <cellStyle name="Normal 10 3 3 3 2 4" xfId="6677"/>
    <cellStyle name="Normal 10 3 3 3 3" xfId="870"/>
    <cellStyle name="Normal 10 3 3 3 3 2" xfId="2660"/>
    <cellStyle name="Normal 10 3 3 3 3 2 2" xfId="7936"/>
    <cellStyle name="Normal 10 3 3 3 3 3" xfId="4419"/>
    <cellStyle name="Normal 10 3 3 3 3 3 2" xfId="9692"/>
    <cellStyle name="Normal 10 3 3 3 3 4" xfId="6179"/>
    <cellStyle name="Normal 10 3 3 3 4" xfId="2152"/>
    <cellStyle name="Normal 10 3 3 3 4 2" xfId="7433"/>
    <cellStyle name="Normal 10 3 3 3 5" xfId="3916"/>
    <cellStyle name="Normal 10 3 3 3 5 2" xfId="9189"/>
    <cellStyle name="Normal 10 3 3 3 6" xfId="5676"/>
    <cellStyle name="Normal 10 3 3 4" xfId="1119"/>
    <cellStyle name="Normal 10 3 3 4 2" xfId="2909"/>
    <cellStyle name="Normal 10 3 3 4 2 2" xfId="8185"/>
    <cellStyle name="Normal 10 3 3 4 3" xfId="4668"/>
    <cellStyle name="Normal 10 3 3 4 3 2" xfId="9941"/>
    <cellStyle name="Normal 10 3 3 4 4" xfId="6428"/>
    <cellStyle name="Normal 10 3 3 5" xfId="621"/>
    <cellStyle name="Normal 10 3 3 5 2" xfId="2411"/>
    <cellStyle name="Normal 10 3 3 5 2 2" xfId="7687"/>
    <cellStyle name="Normal 10 3 3 5 3" xfId="4170"/>
    <cellStyle name="Normal 10 3 3 5 3 2" xfId="9443"/>
    <cellStyle name="Normal 10 3 3 5 4" xfId="5930"/>
    <cellStyle name="Normal 10 3 3 6" xfId="1624"/>
    <cellStyle name="Normal 10 3 3 6 2" xfId="3409"/>
    <cellStyle name="Normal 10 3 3 6 2 2" xfId="8685"/>
    <cellStyle name="Normal 10 3 3 6 3" xfId="5168"/>
    <cellStyle name="Normal 10 3 3 6 3 2" xfId="10441"/>
    <cellStyle name="Normal 10 3 3 6 4" xfId="6928"/>
    <cellStyle name="Normal 10 3 3 7" xfId="1901"/>
    <cellStyle name="Normal 10 3 3 7 2" xfId="7184"/>
    <cellStyle name="Normal 10 3 3 8" xfId="3667"/>
    <cellStyle name="Normal 10 3 3 8 2" xfId="8940"/>
    <cellStyle name="Normal 10 3 3 9" xfId="5427"/>
    <cellStyle name="Normal 10 3 4" xfId="221"/>
    <cellStyle name="Normal 10 3 4 2" xfId="477"/>
    <cellStyle name="Normal 10 3 4 2 2" xfId="1488"/>
    <cellStyle name="Normal 10 3 4 2 2 2" xfId="3278"/>
    <cellStyle name="Normal 10 3 4 2 2 2 2" xfId="8554"/>
    <cellStyle name="Normal 10 3 4 2 2 3" xfId="5037"/>
    <cellStyle name="Normal 10 3 4 2 2 3 2" xfId="10310"/>
    <cellStyle name="Normal 10 3 4 2 2 4" xfId="6797"/>
    <cellStyle name="Normal 10 3 4 2 3" xfId="990"/>
    <cellStyle name="Normal 10 3 4 2 3 2" xfId="2780"/>
    <cellStyle name="Normal 10 3 4 2 3 2 2" xfId="8056"/>
    <cellStyle name="Normal 10 3 4 2 3 3" xfId="4539"/>
    <cellStyle name="Normal 10 3 4 2 3 3 2" xfId="9812"/>
    <cellStyle name="Normal 10 3 4 2 3 4" xfId="6299"/>
    <cellStyle name="Normal 10 3 4 2 4" xfId="2272"/>
    <cellStyle name="Normal 10 3 4 2 4 2" xfId="7553"/>
    <cellStyle name="Normal 10 3 4 2 5" xfId="4036"/>
    <cellStyle name="Normal 10 3 4 2 5 2" xfId="9309"/>
    <cellStyle name="Normal 10 3 4 2 6" xfId="5796"/>
    <cellStyle name="Normal 10 3 4 3" xfId="1239"/>
    <cellStyle name="Normal 10 3 4 3 2" xfId="3029"/>
    <cellStyle name="Normal 10 3 4 3 2 2" xfId="8305"/>
    <cellStyle name="Normal 10 3 4 3 3" xfId="4788"/>
    <cellStyle name="Normal 10 3 4 3 3 2" xfId="10061"/>
    <cellStyle name="Normal 10 3 4 3 4" xfId="6548"/>
    <cellStyle name="Normal 10 3 4 4" xfId="741"/>
    <cellStyle name="Normal 10 3 4 4 2" xfId="2531"/>
    <cellStyle name="Normal 10 3 4 4 2 2" xfId="7807"/>
    <cellStyle name="Normal 10 3 4 4 3" xfId="4290"/>
    <cellStyle name="Normal 10 3 4 4 3 2" xfId="9563"/>
    <cellStyle name="Normal 10 3 4 4 4" xfId="6050"/>
    <cellStyle name="Normal 10 3 4 5" xfId="1744"/>
    <cellStyle name="Normal 10 3 4 5 2" xfId="3529"/>
    <cellStyle name="Normal 10 3 4 5 2 2" xfId="8805"/>
    <cellStyle name="Normal 10 3 4 5 3" xfId="5288"/>
    <cellStyle name="Normal 10 3 4 5 3 2" xfId="10561"/>
    <cellStyle name="Normal 10 3 4 5 4" xfId="7048"/>
    <cellStyle name="Normal 10 3 4 6" xfId="2021"/>
    <cellStyle name="Normal 10 3 4 6 2" xfId="7304"/>
    <cellStyle name="Normal 10 3 4 7" xfId="3787"/>
    <cellStyle name="Normal 10 3 4 7 2" xfId="9060"/>
    <cellStyle name="Normal 10 3 4 8" xfId="5547"/>
    <cellStyle name="Normal 10 3 5" xfId="165"/>
    <cellStyle name="Normal 10 3 5 2" xfId="421"/>
    <cellStyle name="Normal 10 3 5 2 2" xfId="1432"/>
    <cellStyle name="Normal 10 3 5 2 2 2" xfId="3222"/>
    <cellStyle name="Normal 10 3 5 2 2 2 2" xfId="8498"/>
    <cellStyle name="Normal 10 3 5 2 2 3" xfId="4981"/>
    <cellStyle name="Normal 10 3 5 2 2 3 2" xfId="10254"/>
    <cellStyle name="Normal 10 3 5 2 2 4" xfId="6741"/>
    <cellStyle name="Normal 10 3 5 2 3" xfId="934"/>
    <cellStyle name="Normal 10 3 5 2 3 2" xfId="2724"/>
    <cellStyle name="Normal 10 3 5 2 3 2 2" xfId="8000"/>
    <cellStyle name="Normal 10 3 5 2 3 3" xfId="4483"/>
    <cellStyle name="Normal 10 3 5 2 3 3 2" xfId="9756"/>
    <cellStyle name="Normal 10 3 5 2 3 4" xfId="6243"/>
    <cellStyle name="Normal 10 3 5 2 4" xfId="2216"/>
    <cellStyle name="Normal 10 3 5 2 4 2" xfId="7497"/>
    <cellStyle name="Normal 10 3 5 2 5" xfId="3980"/>
    <cellStyle name="Normal 10 3 5 2 5 2" xfId="9253"/>
    <cellStyle name="Normal 10 3 5 2 6" xfId="5740"/>
    <cellStyle name="Normal 10 3 5 3" xfId="1183"/>
    <cellStyle name="Normal 10 3 5 3 2" xfId="2973"/>
    <cellStyle name="Normal 10 3 5 3 2 2" xfId="8249"/>
    <cellStyle name="Normal 10 3 5 3 3" xfId="4732"/>
    <cellStyle name="Normal 10 3 5 3 3 2" xfId="10005"/>
    <cellStyle name="Normal 10 3 5 3 4" xfId="6492"/>
    <cellStyle name="Normal 10 3 5 4" xfId="685"/>
    <cellStyle name="Normal 10 3 5 4 2" xfId="2475"/>
    <cellStyle name="Normal 10 3 5 4 2 2" xfId="7751"/>
    <cellStyle name="Normal 10 3 5 4 3" xfId="4234"/>
    <cellStyle name="Normal 10 3 5 4 3 2" xfId="9507"/>
    <cellStyle name="Normal 10 3 5 4 4" xfId="5994"/>
    <cellStyle name="Normal 10 3 5 5" xfId="1688"/>
    <cellStyle name="Normal 10 3 5 5 2" xfId="3473"/>
    <cellStyle name="Normal 10 3 5 5 2 2" xfId="8749"/>
    <cellStyle name="Normal 10 3 5 5 3" xfId="5232"/>
    <cellStyle name="Normal 10 3 5 5 3 2" xfId="10505"/>
    <cellStyle name="Normal 10 3 5 5 4" xfId="6992"/>
    <cellStyle name="Normal 10 3 5 6" xfId="1965"/>
    <cellStyle name="Normal 10 3 5 6 2" xfId="7248"/>
    <cellStyle name="Normal 10 3 5 7" xfId="3731"/>
    <cellStyle name="Normal 10 3 5 7 2" xfId="9004"/>
    <cellStyle name="Normal 10 3 5 8" xfId="5491"/>
    <cellStyle name="Normal 10 3 6" xfId="321"/>
    <cellStyle name="Normal 10 3 6 2" xfId="1332"/>
    <cellStyle name="Normal 10 3 6 2 2" xfId="3122"/>
    <cellStyle name="Normal 10 3 6 2 2 2" xfId="8398"/>
    <cellStyle name="Normal 10 3 6 2 3" xfId="4881"/>
    <cellStyle name="Normal 10 3 6 2 3 2" xfId="10154"/>
    <cellStyle name="Normal 10 3 6 2 4" xfId="6641"/>
    <cellStyle name="Normal 10 3 6 3" xfId="834"/>
    <cellStyle name="Normal 10 3 6 3 2" xfId="2624"/>
    <cellStyle name="Normal 10 3 6 3 2 2" xfId="7900"/>
    <cellStyle name="Normal 10 3 6 3 3" xfId="4383"/>
    <cellStyle name="Normal 10 3 6 3 3 2" xfId="9656"/>
    <cellStyle name="Normal 10 3 6 3 4" xfId="6143"/>
    <cellStyle name="Normal 10 3 6 4" xfId="2116"/>
    <cellStyle name="Normal 10 3 6 4 2" xfId="7397"/>
    <cellStyle name="Normal 10 3 6 5" xfId="3880"/>
    <cellStyle name="Normal 10 3 6 5 2" xfId="9153"/>
    <cellStyle name="Normal 10 3 6 6" xfId="5640"/>
    <cellStyle name="Normal 10 3 7" xfId="1083"/>
    <cellStyle name="Normal 10 3 7 2" xfId="2873"/>
    <cellStyle name="Normal 10 3 7 2 2" xfId="8149"/>
    <cellStyle name="Normal 10 3 7 3" xfId="4632"/>
    <cellStyle name="Normal 10 3 7 3 2" xfId="9905"/>
    <cellStyle name="Normal 10 3 7 4" xfId="6392"/>
    <cellStyle name="Normal 10 3 8" xfId="585"/>
    <cellStyle name="Normal 10 3 8 2" xfId="2375"/>
    <cellStyle name="Normal 10 3 8 2 2" xfId="7651"/>
    <cellStyle name="Normal 10 3 8 3" xfId="4134"/>
    <cellStyle name="Normal 10 3 8 3 2" xfId="9407"/>
    <cellStyle name="Normal 10 3 8 4" xfId="5894"/>
    <cellStyle name="Normal 10 3 9" xfId="1588"/>
    <cellStyle name="Normal 10 3 9 2" xfId="3373"/>
    <cellStyle name="Normal 10 3 9 2 2" xfId="8649"/>
    <cellStyle name="Normal 10 3 9 3" xfId="5132"/>
    <cellStyle name="Normal 10 3 9 3 2" xfId="10405"/>
    <cellStyle name="Normal 10 3 9 4" xfId="6892"/>
    <cellStyle name="Normal 10 4" xfId="72"/>
    <cellStyle name="Normal 10 4 10" xfId="5413"/>
    <cellStyle name="Normal 10 4 2" xfId="243"/>
    <cellStyle name="Normal 10 4 2 2" xfId="499"/>
    <cellStyle name="Normal 10 4 2 2 2" xfId="1510"/>
    <cellStyle name="Normal 10 4 2 2 2 2" xfId="3300"/>
    <cellStyle name="Normal 10 4 2 2 2 2 2" xfId="8576"/>
    <cellStyle name="Normal 10 4 2 2 2 3" xfId="5059"/>
    <cellStyle name="Normal 10 4 2 2 2 3 2" xfId="10332"/>
    <cellStyle name="Normal 10 4 2 2 2 4" xfId="6819"/>
    <cellStyle name="Normal 10 4 2 2 3" xfId="1012"/>
    <cellStyle name="Normal 10 4 2 2 3 2" xfId="2802"/>
    <cellStyle name="Normal 10 4 2 2 3 2 2" xfId="8078"/>
    <cellStyle name="Normal 10 4 2 2 3 3" xfId="4561"/>
    <cellStyle name="Normal 10 4 2 2 3 3 2" xfId="9834"/>
    <cellStyle name="Normal 10 4 2 2 3 4" xfId="6321"/>
    <cellStyle name="Normal 10 4 2 2 4" xfId="2294"/>
    <cellStyle name="Normal 10 4 2 2 4 2" xfId="7575"/>
    <cellStyle name="Normal 10 4 2 2 5" xfId="4058"/>
    <cellStyle name="Normal 10 4 2 2 5 2" xfId="9331"/>
    <cellStyle name="Normal 10 4 2 2 6" xfId="5818"/>
    <cellStyle name="Normal 10 4 2 3" xfId="1261"/>
    <cellStyle name="Normal 10 4 2 3 2" xfId="3051"/>
    <cellStyle name="Normal 10 4 2 3 2 2" xfId="8327"/>
    <cellStyle name="Normal 10 4 2 3 3" xfId="4810"/>
    <cellStyle name="Normal 10 4 2 3 3 2" xfId="10083"/>
    <cellStyle name="Normal 10 4 2 3 4" xfId="6570"/>
    <cellStyle name="Normal 10 4 2 4" xfId="763"/>
    <cellStyle name="Normal 10 4 2 4 2" xfId="2553"/>
    <cellStyle name="Normal 10 4 2 4 2 2" xfId="7829"/>
    <cellStyle name="Normal 10 4 2 4 3" xfId="4312"/>
    <cellStyle name="Normal 10 4 2 4 3 2" xfId="9585"/>
    <cellStyle name="Normal 10 4 2 4 4" xfId="6072"/>
    <cellStyle name="Normal 10 4 2 5" xfId="1766"/>
    <cellStyle name="Normal 10 4 2 5 2" xfId="3551"/>
    <cellStyle name="Normal 10 4 2 5 2 2" xfId="8827"/>
    <cellStyle name="Normal 10 4 2 5 3" xfId="5310"/>
    <cellStyle name="Normal 10 4 2 5 3 2" xfId="10583"/>
    <cellStyle name="Normal 10 4 2 5 4" xfId="7070"/>
    <cellStyle name="Normal 10 4 2 6" xfId="2043"/>
    <cellStyle name="Normal 10 4 2 6 2" xfId="7326"/>
    <cellStyle name="Normal 10 4 2 7" xfId="3809"/>
    <cellStyle name="Normal 10 4 2 7 2" xfId="9082"/>
    <cellStyle name="Normal 10 4 2 8" xfId="5569"/>
    <cellStyle name="Normal 10 4 3" xfId="151"/>
    <cellStyle name="Normal 10 4 3 2" xfId="407"/>
    <cellStyle name="Normal 10 4 3 2 2" xfId="1418"/>
    <cellStyle name="Normal 10 4 3 2 2 2" xfId="3208"/>
    <cellStyle name="Normal 10 4 3 2 2 2 2" xfId="8484"/>
    <cellStyle name="Normal 10 4 3 2 2 3" xfId="4967"/>
    <cellStyle name="Normal 10 4 3 2 2 3 2" xfId="10240"/>
    <cellStyle name="Normal 10 4 3 2 2 4" xfId="6727"/>
    <cellStyle name="Normal 10 4 3 2 3" xfId="920"/>
    <cellStyle name="Normal 10 4 3 2 3 2" xfId="2710"/>
    <cellStyle name="Normal 10 4 3 2 3 2 2" xfId="7986"/>
    <cellStyle name="Normal 10 4 3 2 3 3" xfId="4469"/>
    <cellStyle name="Normal 10 4 3 2 3 3 2" xfId="9742"/>
    <cellStyle name="Normal 10 4 3 2 3 4" xfId="6229"/>
    <cellStyle name="Normal 10 4 3 2 4" xfId="2202"/>
    <cellStyle name="Normal 10 4 3 2 4 2" xfId="7483"/>
    <cellStyle name="Normal 10 4 3 2 5" xfId="3966"/>
    <cellStyle name="Normal 10 4 3 2 5 2" xfId="9239"/>
    <cellStyle name="Normal 10 4 3 2 6" xfId="5726"/>
    <cellStyle name="Normal 10 4 3 3" xfId="1169"/>
    <cellStyle name="Normal 10 4 3 3 2" xfId="2959"/>
    <cellStyle name="Normal 10 4 3 3 2 2" xfId="8235"/>
    <cellStyle name="Normal 10 4 3 3 3" xfId="4718"/>
    <cellStyle name="Normal 10 4 3 3 3 2" xfId="9991"/>
    <cellStyle name="Normal 10 4 3 3 4" xfId="6478"/>
    <cellStyle name="Normal 10 4 3 4" xfId="671"/>
    <cellStyle name="Normal 10 4 3 4 2" xfId="2461"/>
    <cellStyle name="Normal 10 4 3 4 2 2" xfId="7737"/>
    <cellStyle name="Normal 10 4 3 4 3" xfId="4220"/>
    <cellStyle name="Normal 10 4 3 4 3 2" xfId="9493"/>
    <cellStyle name="Normal 10 4 3 4 4" xfId="5980"/>
    <cellStyle name="Normal 10 4 3 5" xfId="1674"/>
    <cellStyle name="Normal 10 4 3 5 2" xfId="3459"/>
    <cellStyle name="Normal 10 4 3 5 2 2" xfId="8735"/>
    <cellStyle name="Normal 10 4 3 5 3" xfId="5218"/>
    <cellStyle name="Normal 10 4 3 5 3 2" xfId="10491"/>
    <cellStyle name="Normal 10 4 3 5 4" xfId="6978"/>
    <cellStyle name="Normal 10 4 3 6" xfId="1951"/>
    <cellStyle name="Normal 10 4 3 6 2" xfId="7234"/>
    <cellStyle name="Normal 10 4 3 7" xfId="3717"/>
    <cellStyle name="Normal 10 4 3 7 2" xfId="8990"/>
    <cellStyle name="Normal 10 4 3 8" xfId="5477"/>
    <cellStyle name="Normal 10 4 4" xfId="343"/>
    <cellStyle name="Normal 10 4 4 2" xfId="1354"/>
    <cellStyle name="Normal 10 4 4 2 2" xfId="3144"/>
    <cellStyle name="Normal 10 4 4 2 2 2" xfId="8420"/>
    <cellStyle name="Normal 10 4 4 2 3" xfId="4903"/>
    <cellStyle name="Normal 10 4 4 2 3 2" xfId="10176"/>
    <cellStyle name="Normal 10 4 4 2 4" xfId="6663"/>
    <cellStyle name="Normal 10 4 4 3" xfId="856"/>
    <cellStyle name="Normal 10 4 4 3 2" xfId="2646"/>
    <cellStyle name="Normal 10 4 4 3 2 2" xfId="7922"/>
    <cellStyle name="Normal 10 4 4 3 3" xfId="4405"/>
    <cellStyle name="Normal 10 4 4 3 3 2" xfId="9678"/>
    <cellStyle name="Normal 10 4 4 3 4" xfId="6165"/>
    <cellStyle name="Normal 10 4 4 4" xfId="2138"/>
    <cellStyle name="Normal 10 4 4 4 2" xfId="7419"/>
    <cellStyle name="Normal 10 4 4 5" xfId="3902"/>
    <cellStyle name="Normal 10 4 4 5 2" xfId="9175"/>
    <cellStyle name="Normal 10 4 4 6" xfId="5662"/>
    <cellStyle name="Normal 10 4 5" xfId="1105"/>
    <cellStyle name="Normal 10 4 5 2" xfId="2895"/>
    <cellStyle name="Normal 10 4 5 2 2" xfId="8171"/>
    <cellStyle name="Normal 10 4 5 3" xfId="4654"/>
    <cellStyle name="Normal 10 4 5 3 2" xfId="9927"/>
    <cellStyle name="Normal 10 4 5 4" xfId="6414"/>
    <cellStyle name="Normal 10 4 6" xfId="607"/>
    <cellStyle name="Normal 10 4 6 2" xfId="2397"/>
    <cellStyle name="Normal 10 4 6 2 2" xfId="7673"/>
    <cellStyle name="Normal 10 4 6 3" xfId="4156"/>
    <cellStyle name="Normal 10 4 6 3 2" xfId="9429"/>
    <cellStyle name="Normal 10 4 6 4" xfId="5916"/>
    <cellStyle name="Normal 10 4 7" xfId="1610"/>
    <cellStyle name="Normal 10 4 7 2" xfId="3395"/>
    <cellStyle name="Normal 10 4 7 2 2" xfId="8671"/>
    <cellStyle name="Normal 10 4 7 3" xfId="5154"/>
    <cellStyle name="Normal 10 4 7 3 2" xfId="10427"/>
    <cellStyle name="Normal 10 4 7 4" xfId="6914"/>
    <cellStyle name="Normal 10 4 8" xfId="1883"/>
    <cellStyle name="Normal 10 4 8 2" xfId="7170"/>
    <cellStyle name="Normal 10 4 9" xfId="3653"/>
    <cellStyle name="Normal 10 4 9 2" xfId="8926"/>
    <cellStyle name="Normal 10 5" xfId="115"/>
    <cellStyle name="Normal 10 5 10" xfId="5441"/>
    <cellStyle name="Normal 10 5 2" xfId="271"/>
    <cellStyle name="Normal 10 5 2 2" xfId="527"/>
    <cellStyle name="Normal 10 5 2 2 2" xfId="1538"/>
    <cellStyle name="Normal 10 5 2 2 2 2" xfId="3328"/>
    <cellStyle name="Normal 10 5 2 2 2 2 2" xfId="8604"/>
    <cellStyle name="Normal 10 5 2 2 2 3" xfId="5087"/>
    <cellStyle name="Normal 10 5 2 2 2 3 2" xfId="10360"/>
    <cellStyle name="Normal 10 5 2 2 2 4" xfId="6847"/>
    <cellStyle name="Normal 10 5 2 2 3" xfId="1040"/>
    <cellStyle name="Normal 10 5 2 2 3 2" xfId="2830"/>
    <cellStyle name="Normal 10 5 2 2 3 2 2" xfId="8106"/>
    <cellStyle name="Normal 10 5 2 2 3 3" xfId="4589"/>
    <cellStyle name="Normal 10 5 2 2 3 3 2" xfId="9862"/>
    <cellStyle name="Normal 10 5 2 2 3 4" xfId="6349"/>
    <cellStyle name="Normal 10 5 2 2 4" xfId="2322"/>
    <cellStyle name="Normal 10 5 2 2 4 2" xfId="7603"/>
    <cellStyle name="Normal 10 5 2 2 5" xfId="4086"/>
    <cellStyle name="Normal 10 5 2 2 5 2" xfId="9359"/>
    <cellStyle name="Normal 10 5 2 2 6" xfId="5846"/>
    <cellStyle name="Normal 10 5 2 3" xfId="1289"/>
    <cellStyle name="Normal 10 5 2 3 2" xfId="3079"/>
    <cellStyle name="Normal 10 5 2 3 2 2" xfId="8355"/>
    <cellStyle name="Normal 10 5 2 3 3" xfId="4838"/>
    <cellStyle name="Normal 10 5 2 3 3 2" xfId="10111"/>
    <cellStyle name="Normal 10 5 2 3 4" xfId="6598"/>
    <cellStyle name="Normal 10 5 2 4" xfId="791"/>
    <cellStyle name="Normal 10 5 2 4 2" xfId="2581"/>
    <cellStyle name="Normal 10 5 2 4 2 2" xfId="7857"/>
    <cellStyle name="Normal 10 5 2 4 3" xfId="4340"/>
    <cellStyle name="Normal 10 5 2 4 3 2" xfId="9613"/>
    <cellStyle name="Normal 10 5 2 4 4" xfId="6100"/>
    <cellStyle name="Normal 10 5 2 5" xfId="1794"/>
    <cellStyle name="Normal 10 5 2 5 2" xfId="3579"/>
    <cellStyle name="Normal 10 5 2 5 2 2" xfId="8855"/>
    <cellStyle name="Normal 10 5 2 5 3" xfId="5338"/>
    <cellStyle name="Normal 10 5 2 5 3 2" xfId="10611"/>
    <cellStyle name="Normal 10 5 2 5 4" xfId="7098"/>
    <cellStyle name="Normal 10 5 2 6" xfId="2071"/>
    <cellStyle name="Normal 10 5 2 6 2" xfId="7354"/>
    <cellStyle name="Normal 10 5 2 7" xfId="3837"/>
    <cellStyle name="Normal 10 5 2 7 2" xfId="9110"/>
    <cellStyle name="Normal 10 5 2 8" xfId="5597"/>
    <cellStyle name="Normal 10 5 3" xfId="179"/>
    <cellStyle name="Normal 10 5 3 2" xfId="435"/>
    <cellStyle name="Normal 10 5 3 2 2" xfId="1446"/>
    <cellStyle name="Normal 10 5 3 2 2 2" xfId="3236"/>
    <cellStyle name="Normal 10 5 3 2 2 2 2" xfId="8512"/>
    <cellStyle name="Normal 10 5 3 2 2 3" xfId="4995"/>
    <cellStyle name="Normal 10 5 3 2 2 3 2" xfId="10268"/>
    <cellStyle name="Normal 10 5 3 2 2 4" xfId="6755"/>
    <cellStyle name="Normal 10 5 3 2 3" xfId="948"/>
    <cellStyle name="Normal 10 5 3 2 3 2" xfId="2738"/>
    <cellStyle name="Normal 10 5 3 2 3 2 2" xfId="8014"/>
    <cellStyle name="Normal 10 5 3 2 3 3" xfId="4497"/>
    <cellStyle name="Normal 10 5 3 2 3 3 2" xfId="9770"/>
    <cellStyle name="Normal 10 5 3 2 3 4" xfId="6257"/>
    <cellStyle name="Normal 10 5 3 2 4" xfId="2230"/>
    <cellStyle name="Normal 10 5 3 2 4 2" xfId="7511"/>
    <cellStyle name="Normal 10 5 3 2 5" xfId="3994"/>
    <cellStyle name="Normal 10 5 3 2 5 2" xfId="9267"/>
    <cellStyle name="Normal 10 5 3 2 6" xfId="5754"/>
    <cellStyle name="Normal 10 5 3 3" xfId="1197"/>
    <cellStyle name="Normal 10 5 3 3 2" xfId="2987"/>
    <cellStyle name="Normal 10 5 3 3 2 2" xfId="8263"/>
    <cellStyle name="Normal 10 5 3 3 3" xfId="4746"/>
    <cellStyle name="Normal 10 5 3 3 3 2" xfId="10019"/>
    <cellStyle name="Normal 10 5 3 3 4" xfId="6506"/>
    <cellStyle name="Normal 10 5 3 4" xfId="699"/>
    <cellStyle name="Normal 10 5 3 4 2" xfId="2489"/>
    <cellStyle name="Normal 10 5 3 4 2 2" xfId="7765"/>
    <cellStyle name="Normal 10 5 3 4 3" xfId="4248"/>
    <cellStyle name="Normal 10 5 3 4 3 2" xfId="9521"/>
    <cellStyle name="Normal 10 5 3 4 4" xfId="6008"/>
    <cellStyle name="Normal 10 5 3 5" xfId="1702"/>
    <cellStyle name="Normal 10 5 3 5 2" xfId="3487"/>
    <cellStyle name="Normal 10 5 3 5 2 2" xfId="8763"/>
    <cellStyle name="Normal 10 5 3 5 3" xfId="5246"/>
    <cellStyle name="Normal 10 5 3 5 3 2" xfId="10519"/>
    <cellStyle name="Normal 10 5 3 5 4" xfId="7006"/>
    <cellStyle name="Normal 10 5 3 6" xfId="1979"/>
    <cellStyle name="Normal 10 5 3 6 2" xfId="7262"/>
    <cellStyle name="Normal 10 5 3 7" xfId="3745"/>
    <cellStyle name="Normal 10 5 3 7 2" xfId="9018"/>
    <cellStyle name="Normal 10 5 3 8" xfId="5505"/>
    <cellStyle name="Normal 10 5 4" xfId="371"/>
    <cellStyle name="Normal 10 5 4 2" xfId="1382"/>
    <cellStyle name="Normal 10 5 4 2 2" xfId="3172"/>
    <cellStyle name="Normal 10 5 4 2 2 2" xfId="8448"/>
    <cellStyle name="Normal 10 5 4 2 3" xfId="4931"/>
    <cellStyle name="Normal 10 5 4 2 3 2" xfId="10204"/>
    <cellStyle name="Normal 10 5 4 2 4" xfId="6691"/>
    <cellStyle name="Normal 10 5 4 3" xfId="884"/>
    <cellStyle name="Normal 10 5 4 3 2" xfId="2674"/>
    <cellStyle name="Normal 10 5 4 3 2 2" xfId="7950"/>
    <cellStyle name="Normal 10 5 4 3 3" xfId="4433"/>
    <cellStyle name="Normal 10 5 4 3 3 2" xfId="9706"/>
    <cellStyle name="Normal 10 5 4 3 4" xfId="6193"/>
    <cellStyle name="Normal 10 5 4 4" xfId="2166"/>
    <cellStyle name="Normal 10 5 4 4 2" xfId="7447"/>
    <cellStyle name="Normal 10 5 4 5" xfId="3930"/>
    <cellStyle name="Normal 10 5 4 5 2" xfId="9203"/>
    <cellStyle name="Normal 10 5 4 6" xfId="5690"/>
    <cellStyle name="Normal 10 5 5" xfId="1133"/>
    <cellStyle name="Normal 10 5 5 2" xfId="2923"/>
    <cellStyle name="Normal 10 5 5 2 2" xfId="8199"/>
    <cellStyle name="Normal 10 5 5 3" xfId="4682"/>
    <cellStyle name="Normal 10 5 5 3 2" xfId="9955"/>
    <cellStyle name="Normal 10 5 5 4" xfId="6442"/>
    <cellStyle name="Normal 10 5 6" xfId="635"/>
    <cellStyle name="Normal 10 5 6 2" xfId="2425"/>
    <cellStyle name="Normal 10 5 6 2 2" xfId="7701"/>
    <cellStyle name="Normal 10 5 6 3" xfId="4184"/>
    <cellStyle name="Normal 10 5 6 3 2" xfId="9457"/>
    <cellStyle name="Normal 10 5 6 4" xfId="5944"/>
    <cellStyle name="Normal 10 5 7" xfId="1638"/>
    <cellStyle name="Normal 10 5 7 2" xfId="3423"/>
    <cellStyle name="Normal 10 5 7 2 2" xfId="8699"/>
    <cellStyle name="Normal 10 5 7 3" xfId="5182"/>
    <cellStyle name="Normal 10 5 7 3 2" xfId="10455"/>
    <cellStyle name="Normal 10 5 7 4" xfId="6942"/>
    <cellStyle name="Normal 10 5 8" xfId="1915"/>
    <cellStyle name="Normal 10 5 8 2" xfId="7198"/>
    <cellStyle name="Normal 10 5 9" xfId="3681"/>
    <cellStyle name="Normal 10 5 9 2" xfId="8954"/>
    <cellStyle name="Normal 10 6" xfId="64"/>
    <cellStyle name="Normal 10 6 2" xfId="235"/>
    <cellStyle name="Normal 10 6 2 2" xfId="491"/>
    <cellStyle name="Normal 10 6 2 2 2" xfId="1502"/>
    <cellStyle name="Normal 10 6 2 2 2 2" xfId="3292"/>
    <cellStyle name="Normal 10 6 2 2 2 2 2" xfId="8568"/>
    <cellStyle name="Normal 10 6 2 2 2 3" xfId="5051"/>
    <cellStyle name="Normal 10 6 2 2 2 3 2" xfId="10324"/>
    <cellStyle name="Normal 10 6 2 2 2 4" xfId="6811"/>
    <cellStyle name="Normal 10 6 2 2 3" xfId="1004"/>
    <cellStyle name="Normal 10 6 2 2 3 2" xfId="2794"/>
    <cellStyle name="Normal 10 6 2 2 3 2 2" xfId="8070"/>
    <cellStyle name="Normal 10 6 2 2 3 3" xfId="4553"/>
    <cellStyle name="Normal 10 6 2 2 3 3 2" xfId="9826"/>
    <cellStyle name="Normal 10 6 2 2 3 4" xfId="6313"/>
    <cellStyle name="Normal 10 6 2 2 4" xfId="2286"/>
    <cellStyle name="Normal 10 6 2 2 4 2" xfId="7567"/>
    <cellStyle name="Normal 10 6 2 2 5" xfId="4050"/>
    <cellStyle name="Normal 10 6 2 2 5 2" xfId="9323"/>
    <cellStyle name="Normal 10 6 2 2 6" xfId="5810"/>
    <cellStyle name="Normal 10 6 2 3" xfId="1253"/>
    <cellStyle name="Normal 10 6 2 3 2" xfId="3043"/>
    <cellStyle name="Normal 10 6 2 3 2 2" xfId="8319"/>
    <cellStyle name="Normal 10 6 2 3 3" xfId="4802"/>
    <cellStyle name="Normal 10 6 2 3 3 2" xfId="10075"/>
    <cellStyle name="Normal 10 6 2 3 4" xfId="6562"/>
    <cellStyle name="Normal 10 6 2 4" xfId="755"/>
    <cellStyle name="Normal 10 6 2 4 2" xfId="2545"/>
    <cellStyle name="Normal 10 6 2 4 2 2" xfId="7821"/>
    <cellStyle name="Normal 10 6 2 4 3" xfId="4304"/>
    <cellStyle name="Normal 10 6 2 4 3 2" xfId="9577"/>
    <cellStyle name="Normal 10 6 2 4 4" xfId="6064"/>
    <cellStyle name="Normal 10 6 2 5" xfId="1758"/>
    <cellStyle name="Normal 10 6 2 5 2" xfId="3543"/>
    <cellStyle name="Normal 10 6 2 5 2 2" xfId="8819"/>
    <cellStyle name="Normal 10 6 2 5 3" xfId="5302"/>
    <cellStyle name="Normal 10 6 2 5 3 2" xfId="10575"/>
    <cellStyle name="Normal 10 6 2 5 4" xfId="7062"/>
    <cellStyle name="Normal 10 6 2 6" xfId="2035"/>
    <cellStyle name="Normal 10 6 2 6 2" xfId="7318"/>
    <cellStyle name="Normal 10 6 2 7" xfId="3801"/>
    <cellStyle name="Normal 10 6 2 7 2" xfId="9074"/>
    <cellStyle name="Normal 10 6 2 8" xfId="5561"/>
    <cellStyle name="Normal 10 6 3" xfId="335"/>
    <cellStyle name="Normal 10 6 3 2" xfId="1346"/>
    <cellStyle name="Normal 10 6 3 2 2" xfId="3136"/>
    <cellStyle name="Normal 10 6 3 2 2 2" xfId="8412"/>
    <cellStyle name="Normal 10 6 3 2 3" xfId="4895"/>
    <cellStyle name="Normal 10 6 3 2 3 2" xfId="10168"/>
    <cellStyle name="Normal 10 6 3 2 4" xfId="6655"/>
    <cellStyle name="Normal 10 6 3 3" xfId="848"/>
    <cellStyle name="Normal 10 6 3 3 2" xfId="2638"/>
    <cellStyle name="Normal 10 6 3 3 2 2" xfId="7914"/>
    <cellStyle name="Normal 10 6 3 3 3" xfId="4397"/>
    <cellStyle name="Normal 10 6 3 3 3 2" xfId="9670"/>
    <cellStyle name="Normal 10 6 3 3 4" xfId="6157"/>
    <cellStyle name="Normal 10 6 3 4" xfId="2130"/>
    <cellStyle name="Normal 10 6 3 4 2" xfId="7411"/>
    <cellStyle name="Normal 10 6 3 5" xfId="3894"/>
    <cellStyle name="Normal 10 6 3 5 2" xfId="9167"/>
    <cellStyle name="Normal 10 6 3 6" xfId="5654"/>
    <cellStyle name="Normal 10 6 4" xfId="1097"/>
    <cellStyle name="Normal 10 6 4 2" xfId="2887"/>
    <cellStyle name="Normal 10 6 4 2 2" xfId="8163"/>
    <cellStyle name="Normal 10 6 4 3" xfId="4646"/>
    <cellStyle name="Normal 10 6 4 3 2" xfId="9919"/>
    <cellStyle name="Normal 10 6 4 4" xfId="6406"/>
    <cellStyle name="Normal 10 6 5" xfId="599"/>
    <cellStyle name="Normal 10 6 5 2" xfId="2389"/>
    <cellStyle name="Normal 10 6 5 2 2" xfId="7665"/>
    <cellStyle name="Normal 10 6 5 3" xfId="4148"/>
    <cellStyle name="Normal 10 6 5 3 2" xfId="9421"/>
    <cellStyle name="Normal 10 6 5 4" xfId="5908"/>
    <cellStyle name="Normal 10 6 6" xfId="1602"/>
    <cellStyle name="Normal 10 6 6 2" xfId="3387"/>
    <cellStyle name="Normal 10 6 6 2 2" xfId="8663"/>
    <cellStyle name="Normal 10 6 6 3" xfId="5146"/>
    <cellStyle name="Normal 10 6 6 3 2" xfId="10419"/>
    <cellStyle name="Normal 10 6 6 4" xfId="6906"/>
    <cellStyle name="Normal 10 6 7" xfId="1875"/>
    <cellStyle name="Normal 10 6 7 2" xfId="7162"/>
    <cellStyle name="Normal 10 6 8" xfId="3645"/>
    <cellStyle name="Normal 10 6 8 2" xfId="8918"/>
    <cellStyle name="Normal 10 6 9" xfId="5405"/>
    <cellStyle name="Normal 10 7" xfId="207"/>
    <cellStyle name="Normal 10 7 2" xfId="463"/>
    <cellStyle name="Normal 10 7 2 2" xfId="1474"/>
    <cellStyle name="Normal 10 7 2 2 2" xfId="3264"/>
    <cellStyle name="Normal 10 7 2 2 2 2" xfId="8540"/>
    <cellStyle name="Normal 10 7 2 2 3" xfId="5023"/>
    <cellStyle name="Normal 10 7 2 2 3 2" xfId="10296"/>
    <cellStyle name="Normal 10 7 2 2 4" xfId="6783"/>
    <cellStyle name="Normal 10 7 2 3" xfId="976"/>
    <cellStyle name="Normal 10 7 2 3 2" xfId="2766"/>
    <cellStyle name="Normal 10 7 2 3 2 2" xfId="8042"/>
    <cellStyle name="Normal 10 7 2 3 3" xfId="4525"/>
    <cellStyle name="Normal 10 7 2 3 3 2" xfId="9798"/>
    <cellStyle name="Normal 10 7 2 3 4" xfId="6285"/>
    <cellStyle name="Normal 10 7 2 4" xfId="2258"/>
    <cellStyle name="Normal 10 7 2 4 2" xfId="7539"/>
    <cellStyle name="Normal 10 7 2 5" xfId="4022"/>
    <cellStyle name="Normal 10 7 2 5 2" xfId="9295"/>
    <cellStyle name="Normal 10 7 2 6" xfId="5782"/>
    <cellStyle name="Normal 10 7 3" xfId="1225"/>
    <cellStyle name="Normal 10 7 3 2" xfId="3015"/>
    <cellStyle name="Normal 10 7 3 2 2" xfId="8291"/>
    <cellStyle name="Normal 10 7 3 3" xfId="4774"/>
    <cellStyle name="Normal 10 7 3 3 2" xfId="10047"/>
    <cellStyle name="Normal 10 7 3 4" xfId="6534"/>
    <cellStyle name="Normal 10 7 4" xfId="727"/>
    <cellStyle name="Normal 10 7 4 2" xfId="2517"/>
    <cellStyle name="Normal 10 7 4 2 2" xfId="7793"/>
    <cellStyle name="Normal 10 7 4 3" xfId="4276"/>
    <cellStyle name="Normal 10 7 4 3 2" xfId="9549"/>
    <cellStyle name="Normal 10 7 4 4" xfId="6036"/>
    <cellStyle name="Normal 10 7 5" xfId="1730"/>
    <cellStyle name="Normal 10 7 5 2" xfId="3515"/>
    <cellStyle name="Normal 10 7 5 2 2" xfId="8791"/>
    <cellStyle name="Normal 10 7 5 3" xfId="5274"/>
    <cellStyle name="Normal 10 7 5 3 2" xfId="10547"/>
    <cellStyle name="Normal 10 7 5 4" xfId="7034"/>
    <cellStyle name="Normal 10 7 6" xfId="2007"/>
    <cellStyle name="Normal 10 7 6 2" xfId="7290"/>
    <cellStyle name="Normal 10 7 7" xfId="3773"/>
    <cellStyle name="Normal 10 7 7 2" xfId="9046"/>
    <cellStyle name="Normal 10 7 8" xfId="5533"/>
    <cellStyle name="Normal 10 8" xfId="143"/>
    <cellStyle name="Normal 10 8 2" xfId="399"/>
    <cellStyle name="Normal 10 8 2 2" xfId="1410"/>
    <cellStyle name="Normal 10 8 2 2 2" xfId="3200"/>
    <cellStyle name="Normal 10 8 2 2 2 2" xfId="8476"/>
    <cellStyle name="Normal 10 8 2 2 3" xfId="4959"/>
    <cellStyle name="Normal 10 8 2 2 3 2" xfId="10232"/>
    <cellStyle name="Normal 10 8 2 2 4" xfId="6719"/>
    <cellStyle name="Normal 10 8 2 3" xfId="912"/>
    <cellStyle name="Normal 10 8 2 3 2" xfId="2702"/>
    <cellStyle name="Normal 10 8 2 3 2 2" xfId="7978"/>
    <cellStyle name="Normal 10 8 2 3 3" xfId="4461"/>
    <cellStyle name="Normal 10 8 2 3 3 2" xfId="9734"/>
    <cellStyle name="Normal 10 8 2 3 4" xfId="6221"/>
    <cellStyle name="Normal 10 8 2 4" xfId="2194"/>
    <cellStyle name="Normal 10 8 2 4 2" xfId="7475"/>
    <cellStyle name="Normal 10 8 2 5" xfId="3958"/>
    <cellStyle name="Normal 10 8 2 5 2" xfId="9231"/>
    <cellStyle name="Normal 10 8 2 6" xfId="5718"/>
    <cellStyle name="Normal 10 8 3" xfId="1161"/>
    <cellStyle name="Normal 10 8 3 2" xfId="2951"/>
    <cellStyle name="Normal 10 8 3 2 2" xfId="8227"/>
    <cellStyle name="Normal 10 8 3 3" xfId="4710"/>
    <cellStyle name="Normal 10 8 3 3 2" xfId="9983"/>
    <cellStyle name="Normal 10 8 3 4" xfId="6470"/>
    <cellStyle name="Normal 10 8 4" xfId="663"/>
    <cellStyle name="Normal 10 8 4 2" xfId="2453"/>
    <cellStyle name="Normal 10 8 4 2 2" xfId="7729"/>
    <cellStyle name="Normal 10 8 4 3" xfId="4212"/>
    <cellStyle name="Normal 10 8 4 3 2" xfId="9485"/>
    <cellStyle name="Normal 10 8 4 4" xfId="5972"/>
    <cellStyle name="Normal 10 8 5" xfId="1666"/>
    <cellStyle name="Normal 10 8 5 2" xfId="3451"/>
    <cellStyle name="Normal 10 8 5 2 2" xfId="8727"/>
    <cellStyle name="Normal 10 8 5 3" xfId="5210"/>
    <cellStyle name="Normal 10 8 5 3 2" xfId="10483"/>
    <cellStyle name="Normal 10 8 5 4" xfId="6970"/>
    <cellStyle name="Normal 10 8 6" xfId="1943"/>
    <cellStyle name="Normal 10 8 6 2" xfId="7226"/>
    <cellStyle name="Normal 10 8 7" xfId="3709"/>
    <cellStyle name="Normal 10 8 7 2" xfId="8982"/>
    <cellStyle name="Normal 10 8 8" xfId="5469"/>
    <cellStyle name="Normal 10 9" xfId="307"/>
    <cellStyle name="Normal 10 9 2" xfId="1318"/>
    <cellStyle name="Normal 10 9 2 2" xfId="3108"/>
    <cellStyle name="Normal 10 9 2 2 2" xfId="8384"/>
    <cellStyle name="Normal 10 9 2 3" xfId="4867"/>
    <cellStyle name="Normal 10 9 2 3 2" xfId="10140"/>
    <cellStyle name="Normal 10 9 2 4" xfId="6627"/>
    <cellStyle name="Normal 10 9 3" xfId="820"/>
    <cellStyle name="Normal 10 9 3 2" xfId="2610"/>
    <cellStyle name="Normal 10 9 3 2 2" xfId="7886"/>
    <cellStyle name="Normal 10 9 3 3" xfId="4369"/>
    <cellStyle name="Normal 10 9 3 3 2" xfId="9642"/>
    <cellStyle name="Normal 10 9 3 4" xfId="6129"/>
    <cellStyle name="Normal 10 9 4" xfId="2102"/>
    <cellStyle name="Normal 10 9 4 2" xfId="7383"/>
    <cellStyle name="Normal 10 9 5" xfId="3866"/>
    <cellStyle name="Normal 10 9 5 2" xfId="9139"/>
    <cellStyle name="Normal 10 9 6" xfId="5626"/>
    <cellStyle name="Normal 11" xfId="299"/>
    <cellStyle name="Normal 11 2" xfId="555"/>
    <cellStyle name="Normal 12" xfId="300"/>
    <cellStyle name="Normal 12 2" xfId="1823"/>
    <cellStyle name="Normal 13" xfId="561"/>
    <cellStyle name="Normal 13 2" xfId="1570"/>
    <cellStyle name="Normal 13 3" xfId="2353"/>
    <cellStyle name="Normal 13 3 2" xfId="7632"/>
    <cellStyle name="Normal 13 4" xfId="4115"/>
    <cellStyle name="Normal 13 4 2" xfId="9388"/>
    <cellStyle name="Normal 13 5" xfId="5875"/>
    <cellStyle name="Normal 14" xfId="564"/>
    <cellStyle name="Normal 14 2" xfId="2355"/>
    <cellStyle name="Normal 14 2 2" xfId="7634"/>
    <cellStyle name="Normal 14 3" xfId="4117"/>
    <cellStyle name="Normal 14 3 2" xfId="9390"/>
    <cellStyle name="Normal 14 4" xfId="5877"/>
    <cellStyle name="Normal 15" xfId="1571"/>
    <cellStyle name="Normal 15 2" xfId="3357"/>
    <cellStyle name="Normal 15 2 2" xfId="8633"/>
    <cellStyle name="Normal 15 3" xfId="5116"/>
    <cellStyle name="Normal 15 3 2" xfId="10389"/>
    <cellStyle name="Normal 15 4" xfId="6876"/>
    <cellStyle name="Normal 15 6" xfId="1824"/>
    <cellStyle name="Normal 15 6 2" xfId="3608"/>
    <cellStyle name="Normal 15 6 2 2" xfId="8884"/>
    <cellStyle name="Normal 15 6 3" xfId="5367"/>
    <cellStyle name="Normal 15 6 3 2" xfId="10640"/>
    <cellStyle name="Normal 15 6 4" xfId="7127"/>
    <cellStyle name="Normal 16" xfId="1829"/>
    <cellStyle name="Normal 17" xfId="1834"/>
    <cellStyle name="Normal 17 2" xfId="3616"/>
    <cellStyle name="Normal 17 2 2 2 2" xfId="1826"/>
    <cellStyle name="Normal 17 2 2 2 2 2" xfId="3610"/>
    <cellStyle name="Normal 17 2 2 2 2 2 2" xfId="8886"/>
    <cellStyle name="Normal 17 2 2 2 2 3" xfId="5369"/>
    <cellStyle name="Normal 17 2 2 2 2 3 2" xfId="10642"/>
    <cellStyle name="Normal 17 2 2 2 2 4" xfId="7129"/>
    <cellStyle name="Normal 18" xfId="1567"/>
    <cellStyle name="Normal 19" xfId="1568"/>
    <cellStyle name="Normal 2" xfId="14"/>
    <cellStyle name="Normal 2 2" xfId="5"/>
    <cellStyle name="Normal 2 2 2" xfId="7"/>
    <cellStyle name="Normal 2 2 2 2" xfId="46"/>
    <cellStyle name="Normal 2 2 2 3" xfId="76"/>
    <cellStyle name="Normal 2 2 3" xfId="44"/>
    <cellStyle name="Normal 2 2 4" xfId="74"/>
    <cellStyle name="Normal 2 2 5" xfId="569"/>
    <cellStyle name="Normal 2 2 5 2" xfId="2359"/>
    <cellStyle name="Normal 2 2 5 2 2" xfId="7636"/>
    <cellStyle name="Normal 2 2 5 3" xfId="4119"/>
    <cellStyle name="Normal 2 2 5 3 2" xfId="9392"/>
    <cellStyle name="Normal 2 2 5 4" xfId="5879"/>
    <cellStyle name="Normal 2 2 6" xfId="1576"/>
    <cellStyle name="Normal 2 2 6 2" xfId="3361"/>
    <cellStyle name="Normal 2 2 6 2 2" xfId="8637"/>
    <cellStyle name="Normal 2 2 6 3" xfId="5120"/>
    <cellStyle name="Normal 2 2 6 3 2" xfId="10393"/>
    <cellStyle name="Normal 2 2 6 4" xfId="6880"/>
    <cellStyle name="Normal 2 3" xfId="53"/>
    <cellStyle name="Normal 2 4" xfId="83"/>
    <cellStyle name="Normal 2 5" xfId="303"/>
    <cellStyle name="Normal 2 5 2" xfId="556"/>
    <cellStyle name="Normal 2 5 2 2" xfId="1566"/>
    <cellStyle name="Normal 2 5 2 2 2" xfId="3356"/>
    <cellStyle name="Normal 2 5 2 2 2 2" xfId="8632"/>
    <cellStyle name="Normal 2 5 2 2 3" xfId="5115"/>
    <cellStyle name="Normal 2 5 2 2 3 2" xfId="10388"/>
    <cellStyle name="Normal 2 5 2 2 4" xfId="6875"/>
    <cellStyle name="Normal 2 5 2 3" xfId="1068"/>
    <cellStyle name="Normal 2 5 2 3 2" xfId="2858"/>
    <cellStyle name="Normal 2 5 2 3 2 2" xfId="8134"/>
    <cellStyle name="Normal 2 5 2 3 3" xfId="4617"/>
    <cellStyle name="Normal 2 5 2 3 3 2" xfId="9890"/>
    <cellStyle name="Normal 2 5 2 3 4" xfId="6377"/>
    <cellStyle name="Normal 2 5 2 4" xfId="2350"/>
    <cellStyle name="Normal 2 5 2 4 2" xfId="7631"/>
    <cellStyle name="Normal 2 5 2 5" xfId="4114"/>
    <cellStyle name="Normal 2 5 2 5 2" xfId="9387"/>
    <cellStyle name="Normal 2 5 2 6" xfId="5874"/>
    <cellStyle name="Normal 2 5 3" xfId="1317"/>
    <cellStyle name="Normal 2 5 3 2" xfId="3107"/>
    <cellStyle name="Normal 2 5 3 2 2" xfId="8383"/>
    <cellStyle name="Normal 2 5 3 3" xfId="4866"/>
    <cellStyle name="Normal 2 5 3 3 2" xfId="10139"/>
    <cellStyle name="Normal 2 5 3 4" xfId="6626"/>
    <cellStyle name="Normal 2 5 4" xfId="819"/>
    <cellStyle name="Normal 2 5 4 2" xfId="2609"/>
    <cellStyle name="Normal 2 5 4 2 2" xfId="7885"/>
    <cellStyle name="Normal 2 5 4 3" xfId="4368"/>
    <cellStyle name="Normal 2 5 4 3 2" xfId="9641"/>
    <cellStyle name="Normal 2 5 4 4" xfId="6128"/>
    <cellStyle name="Normal 2 5 5" xfId="1822"/>
    <cellStyle name="Normal 2 5 5 2" xfId="3607"/>
    <cellStyle name="Normal 2 5 5 2 2" xfId="8883"/>
    <cellStyle name="Normal 2 5 5 3" xfId="5366"/>
    <cellStyle name="Normal 2 5 5 3 2" xfId="10639"/>
    <cellStyle name="Normal 2 5 5 4" xfId="7126"/>
    <cellStyle name="Normal 2 5 6" xfId="2100"/>
    <cellStyle name="Normal 2 5 6 2" xfId="7382"/>
    <cellStyle name="Normal 2 5 7" xfId="3865"/>
    <cellStyle name="Normal 2 5 7 2" xfId="9138"/>
    <cellStyle name="Normal 2 5 8" xfId="5625"/>
    <cellStyle name="Normal 2 6" xfId="567"/>
    <cellStyle name="Normal 2 6 2" xfId="2357"/>
    <cellStyle name="Normal 2 6 2 2" xfId="7635"/>
    <cellStyle name="Normal 2 6 3" xfId="4118"/>
    <cellStyle name="Normal 2 6 3 2" xfId="9391"/>
    <cellStyle name="Normal 2 6 4" xfId="5878"/>
    <cellStyle name="Normal 2 7" xfId="5374"/>
    <cellStyle name="Normal 2 7 2" xfId="10647"/>
    <cellStyle name="Normal 20" xfId="1837"/>
    <cellStyle name="Normal 20 2" xfId="5373"/>
    <cellStyle name="Normal 20 2 2" xfId="10646"/>
    <cellStyle name="Normal 21" xfId="1836"/>
    <cellStyle name="Normal 21 2" xfId="7133"/>
    <cellStyle name="Normal 22" xfId="1833"/>
    <cellStyle name="Normal 23" xfId="5375"/>
    <cellStyle name="Normal 23 2" xfId="10648"/>
    <cellStyle name="Normal 25" xfId="1569"/>
    <cellStyle name="Normal 3" xfId="15"/>
    <cellStyle name="Normal 3 10" xfId="304"/>
    <cellStyle name="Normal 3 10 2" xfId="557"/>
    <cellStyle name="Normal 3 11" xfId="310"/>
    <cellStyle name="Normal 3 11 2" xfId="1321"/>
    <cellStyle name="Normal 3 11 2 2" xfId="3111"/>
    <cellStyle name="Normal 3 11 2 2 2" xfId="8387"/>
    <cellStyle name="Normal 3 11 2 2 2 2 2 2" xfId="1825"/>
    <cellStyle name="Normal 3 11 2 2 2 2 2 2 2" xfId="3609"/>
    <cellStyle name="Normal 3 11 2 2 2 2 2 2 2 2" xfId="8885"/>
    <cellStyle name="Normal 3 11 2 2 2 2 2 2 3" xfId="5368"/>
    <cellStyle name="Normal 3 11 2 2 2 2 2 2 3 2" xfId="10641"/>
    <cellStyle name="Normal 3 11 2 2 2 2 2 2 4" xfId="7128"/>
    <cellStyle name="Normal 3 11 2 3" xfId="4870"/>
    <cellStyle name="Normal 3 11 2 3 2" xfId="10143"/>
    <cellStyle name="Normal 3 11 2 4" xfId="6630"/>
    <cellStyle name="Normal 3 11 3" xfId="823"/>
    <cellStyle name="Normal 3 11 3 2" xfId="2613"/>
    <cellStyle name="Normal 3 11 3 2 2" xfId="7889"/>
    <cellStyle name="Normal 3 11 3 3" xfId="4372"/>
    <cellStyle name="Normal 3 11 3 3 2" xfId="9645"/>
    <cellStyle name="Normal 3 11 3 4" xfId="6132"/>
    <cellStyle name="Normal 3 11 4" xfId="2105"/>
    <cellStyle name="Normal 3 11 4 2" xfId="7386"/>
    <cellStyle name="Normal 3 11 5" xfId="3869"/>
    <cellStyle name="Normal 3 11 5 2" xfId="9142"/>
    <cellStyle name="Normal 3 11 6" xfId="5629"/>
    <cellStyle name="Normal 3 12" xfId="563"/>
    <cellStyle name="Normal 3 12 2" xfId="1072"/>
    <cellStyle name="Normal 3 12 2 2" xfId="2862"/>
    <cellStyle name="Normal 3 12 2 2 2" xfId="8138"/>
    <cellStyle name="Normal 3 12 2 3" xfId="4621"/>
    <cellStyle name="Normal 3 12 2 3 2" xfId="9894"/>
    <cellStyle name="Normal 3 12 2 4" xfId="6381"/>
    <cellStyle name="Normal 3 13" xfId="574"/>
    <cellStyle name="Normal 3 13 2" xfId="2364"/>
    <cellStyle name="Normal 3 13 2 2" xfId="7640"/>
    <cellStyle name="Normal 3 13 3" xfId="4123"/>
    <cellStyle name="Normal 3 13 3 2" xfId="9396"/>
    <cellStyle name="Normal 3 13 4" xfId="5883"/>
    <cellStyle name="Normal 3 14" xfId="1572"/>
    <cellStyle name="Normal 3 14 2" xfId="1832"/>
    <cellStyle name="Normal 3 15" xfId="1577"/>
    <cellStyle name="Normal 3 15 2" xfId="3362"/>
    <cellStyle name="Normal 3 15 2 2" xfId="8638"/>
    <cellStyle name="Normal 3 15 3" xfId="5121"/>
    <cellStyle name="Normal 3 15 3 2" xfId="10394"/>
    <cellStyle name="Normal 3 15 4" xfId="6881"/>
    <cellStyle name="Normal 3 16" xfId="1846"/>
    <cellStyle name="Normal 3 16 2" xfId="7137"/>
    <cellStyle name="Normal 3 17" xfId="3620"/>
    <cellStyle name="Normal 3 17 2" xfId="8893"/>
    <cellStyle name="Normal 3 18" xfId="5380"/>
    <cellStyle name="Normal 3 2" xfId="16"/>
    <cellStyle name="Normal 3 2 10" xfId="1073"/>
    <cellStyle name="Normal 3 2 10 2" xfId="2863"/>
    <cellStyle name="Normal 3 2 10 2 2" xfId="8139"/>
    <cellStyle name="Normal 3 2 10 3" xfId="4622"/>
    <cellStyle name="Normal 3 2 10 3 2" xfId="9895"/>
    <cellStyle name="Normal 3 2 10 4" xfId="6382"/>
    <cellStyle name="Normal 3 2 11" xfId="575"/>
    <cellStyle name="Normal 3 2 11 2" xfId="2365"/>
    <cellStyle name="Normal 3 2 11 2 2" xfId="7641"/>
    <cellStyle name="Normal 3 2 11 3" xfId="4124"/>
    <cellStyle name="Normal 3 2 11 3 2" xfId="9397"/>
    <cellStyle name="Normal 3 2 11 4" xfId="5884"/>
    <cellStyle name="Normal 3 2 12" xfId="1578"/>
    <cellStyle name="Normal 3 2 12 2" xfId="3363"/>
    <cellStyle name="Normal 3 2 12 2 2" xfId="8639"/>
    <cellStyle name="Normal 3 2 12 3" xfId="5122"/>
    <cellStyle name="Normal 3 2 12 3 2" xfId="10395"/>
    <cellStyle name="Normal 3 2 12 4" xfId="6882"/>
    <cellStyle name="Normal 3 2 13" xfId="1847"/>
    <cellStyle name="Normal 3 2 13 2" xfId="7138"/>
    <cellStyle name="Normal 3 2 14" xfId="3621"/>
    <cellStyle name="Normal 3 2 14 2" xfId="8894"/>
    <cellStyle name="Normal 3 2 15" xfId="5381"/>
    <cellStyle name="Normal 3 2 2" xfId="32"/>
    <cellStyle name="Normal 3 2 2 10" xfId="1585"/>
    <cellStyle name="Normal 3 2 2 10 2" xfId="3370"/>
    <cellStyle name="Normal 3 2 2 10 2 2" xfId="8646"/>
    <cellStyle name="Normal 3 2 2 10 3" xfId="5129"/>
    <cellStyle name="Normal 3 2 2 10 3 2" xfId="10402"/>
    <cellStyle name="Normal 3 2 2 10 4" xfId="6889"/>
    <cellStyle name="Normal 3 2 2 11" xfId="1854"/>
    <cellStyle name="Normal 3 2 2 11 2" xfId="7145"/>
    <cellStyle name="Normal 3 2 2 12" xfId="3628"/>
    <cellStyle name="Normal 3 2 2 12 2" xfId="8901"/>
    <cellStyle name="Normal 3 2 2 13" xfId="5388"/>
    <cellStyle name="Normal 3 2 2 2" xfId="55"/>
    <cellStyle name="Normal 3 2 2 2 10" xfId="1872"/>
    <cellStyle name="Normal 3 2 2 2 10 2" xfId="7159"/>
    <cellStyle name="Normal 3 2 2 2 11" xfId="3642"/>
    <cellStyle name="Normal 3 2 2 2 11 2" xfId="8915"/>
    <cellStyle name="Normal 3 2 2 2 12" xfId="5402"/>
    <cellStyle name="Normal 3 2 2 2 2" xfId="140"/>
    <cellStyle name="Normal 3 2 2 2 2 10" xfId="5466"/>
    <cellStyle name="Normal 3 2 2 2 2 2" xfId="296"/>
    <cellStyle name="Normal 3 2 2 2 2 2 2" xfId="552"/>
    <cellStyle name="Normal 3 2 2 2 2 2 2 2" xfId="1563"/>
    <cellStyle name="Normal 3 2 2 2 2 2 2 2 2" xfId="3353"/>
    <cellStyle name="Normal 3 2 2 2 2 2 2 2 2 2" xfId="8629"/>
    <cellStyle name="Normal 3 2 2 2 2 2 2 2 3" xfId="5112"/>
    <cellStyle name="Normal 3 2 2 2 2 2 2 2 3 2" xfId="10385"/>
    <cellStyle name="Normal 3 2 2 2 2 2 2 2 4" xfId="6872"/>
    <cellStyle name="Normal 3 2 2 2 2 2 2 3" xfId="1065"/>
    <cellStyle name="Normal 3 2 2 2 2 2 2 3 2" xfId="2855"/>
    <cellStyle name="Normal 3 2 2 2 2 2 2 3 2 2" xfId="8131"/>
    <cellStyle name="Normal 3 2 2 2 2 2 2 3 3" xfId="4614"/>
    <cellStyle name="Normal 3 2 2 2 2 2 2 3 3 2" xfId="9887"/>
    <cellStyle name="Normal 3 2 2 2 2 2 2 3 4" xfId="6374"/>
    <cellStyle name="Normal 3 2 2 2 2 2 2 4" xfId="2347"/>
    <cellStyle name="Normal 3 2 2 2 2 2 2 4 2" xfId="7628"/>
    <cellStyle name="Normal 3 2 2 2 2 2 2 5" xfId="4111"/>
    <cellStyle name="Normal 3 2 2 2 2 2 2 5 2" xfId="9384"/>
    <cellStyle name="Normal 3 2 2 2 2 2 2 6" xfId="5871"/>
    <cellStyle name="Normal 3 2 2 2 2 2 3" xfId="1314"/>
    <cellStyle name="Normal 3 2 2 2 2 2 3 2" xfId="3104"/>
    <cellStyle name="Normal 3 2 2 2 2 2 3 2 2" xfId="8380"/>
    <cellStyle name="Normal 3 2 2 2 2 2 3 3" xfId="4863"/>
    <cellStyle name="Normal 3 2 2 2 2 2 3 3 2" xfId="10136"/>
    <cellStyle name="Normal 3 2 2 2 2 2 3 4" xfId="6623"/>
    <cellStyle name="Normal 3 2 2 2 2 2 4" xfId="816"/>
    <cellStyle name="Normal 3 2 2 2 2 2 4 2" xfId="2606"/>
    <cellStyle name="Normal 3 2 2 2 2 2 4 2 2" xfId="7882"/>
    <cellStyle name="Normal 3 2 2 2 2 2 4 3" xfId="4365"/>
    <cellStyle name="Normal 3 2 2 2 2 2 4 3 2" xfId="9638"/>
    <cellStyle name="Normal 3 2 2 2 2 2 4 4" xfId="6125"/>
    <cellStyle name="Normal 3 2 2 2 2 2 5" xfId="1819"/>
    <cellStyle name="Normal 3 2 2 2 2 2 5 2" xfId="3604"/>
    <cellStyle name="Normal 3 2 2 2 2 2 5 2 2" xfId="8880"/>
    <cellStyle name="Normal 3 2 2 2 2 2 5 3" xfId="5363"/>
    <cellStyle name="Normal 3 2 2 2 2 2 5 3 2" xfId="10636"/>
    <cellStyle name="Normal 3 2 2 2 2 2 5 4" xfId="7123"/>
    <cellStyle name="Normal 3 2 2 2 2 2 6" xfId="2096"/>
    <cellStyle name="Normal 3 2 2 2 2 2 6 2" xfId="7379"/>
    <cellStyle name="Normal 3 2 2 2 2 2 7" xfId="3862"/>
    <cellStyle name="Normal 3 2 2 2 2 2 7 2" xfId="9135"/>
    <cellStyle name="Normal 3 2 2 2 2 2 8" xfId="5622"/>
    <cellStyle name="Normal 3 2 2 2 2 3" xfId="204"/>
    <cellStyle name="Normal 3 2 2 2 2 3 2" xfId="460"/>
    <cellStyle name="Normal 3 2 2 2 2 3 2 2" xfId="1471"/>
    <cellStyle name="Normal 3 2 2 2 2 3 2 2 2" xfId="3261"/>
    <cellStyle name="Normal 3 2 2 2 2 3 2 2 2 2" xfId="8537"/>
    <cellStyle name="Normal 3 2 2 2 2 3 2 2 3" xfId="5020"/>
    <cellStyle name="Normal 3 2 2 2 2 3 2 2 3 2" xfId="10293"/>
    <cellStyle name="Normal 3 2 2 2 2 3 2 2 4" xfId="6780"/>
    <cellStyle name="Normal 3 2 2 2 2 3 2 3" xfId="973"/>
    <cellStyle name="Normal 3 2 2 2 2 3 2 3 2" xfId="2763"/>
    <cellStyle name="Normal 3 2 2 2 2 3 2 3 2 2" xfId="8039"/>
    <cellStyle name="Normal 3 2 2 2 2 3 2 3 3" xfId="4522"/>
    <cellStyle name="Normal 3 2 2 2 2 3 2 3 3 2" xfId="9795"/>
    <cellStyle name="Normal 3 2 2 2 2 3 2 3 4" xfId="6282"/>
    <cellStyle name="Normal 3 2 2 2 2 3 2 4" xfId="2255"/>
    <cellStyle name="Normal 3 2 2 2 2 3 2 4 2" xfId="7536"/>
    <cellStyle name="Normal 3 2 2 2 2 3 2 5" xfId="4019"/>
    <cellStyle name="Normal 3 2 2 2 2 3 2 5 2" xfId="9292"/>
    <cellStyle name="Normal 3 2 2 2 2 3 2 6" xfId="5779"/>
    <cellStyle name="Normal 3 2 2 2 2 3 3" xfId="1222"/>
    <cellStyle name="Normal 3 2 2 2 2 3 3 2" xfId="3012"/>
    <cellStyle name="Normal 3 2 2 2 2 3 3 2 2" xfId="8288"/>
    <cellStyle name="Normal 3 2 2 2 2 3 3 3" xfId="4771"/>
    <cellStyle name="Normal 3 2 2 2 2 3 3 3 2" xfId="10044"/>
    <cellStyle name="Normal 3 2 2 2 2 3 3 4" xfId="6531"/>
    <cellStyle name="Normal 3 2 2 2 2 3 4" xfId="724"/>
    <cellStyle name="Normal 3 2 2 2 2 3 4 2" xfId="2514"/>
    <cellStyle name="Normal 3 2 2 2 2 3 4 2 2" xfId="7790"/>
    <cellStyle name="Normal 3 2 2 2 2 3 4 3" xfId="4273"/>
    <cellStyle name="Normal 3 2 2 2 2 3 4 3 2" xfId="9546"/>
    <cellStyle name="Normal 3 2 2 2 2 3 4 4" xfId="6033"/>
    <cellStyle name="Normal 3 2 2 2 2 3 5" xfId="1727"/>
    <cellStyle name="Normal 3 2 2 2 2 3 5 2" xfId="3512"/>
    <cellStyle name="Normal 3 2 2 2 2 3 5 2 2" xfId="8788"/>
    <cellStyle name="Normal 3 2 2 2 2 3 5 3" xfId="5271"/>
    <cellStyle name="Normal 3 2 2 2 2 3 5 3 2" xfId="10544"/>
    <cellStyle name="Normal 3 2 2 2 2 3 5 4" xfId="7031"/>
    <cellStyle name="Normal 3 2 2 2 2 3 6" xfId="2004"/>
    <cellStyle name="Normal 3 2 2 2 2 3 6 2" xfId="7287"/>
    <cellStyle name="Normal 3 2 2 2 2 3 7" xfId="3770"/>
    <cellStyle name="Normal 3 2 2 2 2 3 7 2" xfId="9043"/>
    <cellStyle name="Normal 3 2 2 2 2 3 8" xfId="5530"/>
    <cellStyle name="Normal 3 2 2 2 2 4" xfId="396"/>
    <cellStyle name="Normal 3 2 2 2 2 4 2" xfId="1407"/>
    <cellStyle name="Normal 3 2 2 2 2 4 2 2" xfId="3197"/>
    <cellStyle name="Normal 3 2 2 2 2 4 2 2 2" xfId="8473"/>
    <cellStyle name="Normal 3 2 2 2 2 4 2 3" xfId="4956"/>
    <cellStyle name="Normal 3 2 2 2 2 4 2 3 2" xfId="10229"/>
    <cellStyle name="Normal 3 2 2 2 2 4 2 4" xfId="6716"/>
    <cellStyle name="Normal 3 2 2 2 2 4 3" xfId="909"/>
    <cellStyle name="Normal 3 2 2 2 2 4 3 2" xfId="2699"/>
    <cellStyle name="Normal 3 2 2 2 2 4 3 2 2" xfId="7975"/>
    <cellStyle name="Normal 3 2 2 2 2 4 3 3" xfId="4458"/>
    <cellStyle name="Normal 3 2 2 2 2 4 3 3 2" xfId="9731"/>
    <cellStyle name="Normal 3 2 2 2 2 4 3 4" xfId="6218"/>
    <cellStyle name="Normal 3 2 2 2 2 4 4" xfId="2191"/>
    <cellStyle name="Normal 3 2 2 2 2 4 4 2" xfId="7472"/>
    <cellStyle name="Normal 3 2 2 2 2 4 5" xfId="3955"/>
    <cellStyle name="Normal 3 2 2 2 2 4 5 2" xfId="9228"/>
    <cellStyle name="Normal 3 2 2 2 2 4 6" xfId="5715"/>
    <cellStyle name="Normal 3 2 2 2 2 5" xfId="1158"/>
    <cellStyle name="Normal 3 2 2 2 2 5 2" xfId="2948"/>
    <cellStyle name="Normal 3 2 2 2 2 5 2 2" xfId="8224"/>
    <cellStyle name="Normal 3 2 2 2 2 5 3" xfId="4707"/>
    <cellStyle name="Normal 3 2 2 2 2 5 3 2" xfId="9980"/>
    <cellStyle name="Normal 3 2 2 2 2 5 4" xfId="6467"/>
    <cellStyle name="Normal 3 2 2 2 2 6" xfId="660"/>
    <cellStyle name="Normal 3 2 2 2 2 6 2" xfId="2450"/>
    <cellStyle name="Normal 3 2 2 2 2 6 2 2" xfId="7726"/>
    <cellStyle name="Normal 3 2 2 2 2 6 3" xfId="4209"/>
    <cellStyle name="Normal 3 2 2 2 2 6 3 2" xfId="9482"/>
    <cellStyle name="Normal 3 2 2 2 2 6 4" xfId="5969"/>
    <cellStyle name="Normal 3 2 2 2 2 7" xfId="1663"/>
    <cellStyle name="Normal 3 2 2 2 2 7 2" xfId="3448"/>
    <cellStyle name="Normal 3 2 2 2 2 7 2 2" xfId="8724"/>
    <cellStyle name="Normal 3 2 2 2 2 7 3" xfId="5207"/>
    <cellStyle name="Normal 3 2 2 2 2 7 3 2" xfId="10480"/>
    <cellStyle name="Normal 3 2 2 2 2 7 4" xfId="6967"/>
    <cellStyle name="Normal 3 2 2 2 2 8" xfId="1940"/>
    <cellStyle name="Normal 3 2 2 2 2 8 2" xfId="7223"/>
    <cellStyle name="Normal 3 2 2 2 2 9" xfId="3706"/>
    <cellStyle name="Normal 3 2 2 2 2 9 2" xfId="8979"/>
    <cellStyle name="Normal 3 2 2 2 3" xfId="112"/>
    <cellStyle name="Normal 3 2 2 2 3 2" xfId="268"/>
    <cellStyle name="Normal 3 2 2 2 3 2 2" xfId="524"/>
    <cellStyle name="Normal 3 2 2 2 3 2 2 2" xfId="1535"/>
    <cellStyle name="Normal 3 2 2 2 3 2 2 2 2" xfId="3325"/>
    <cellStyle name="Normal 3 2 2 2 3 2 2 2 2 2" xfId="8601"/>
    <cellStyle name="Normal 3 2 2 2 3 2 2 2 3" xfId="5084"/>
    <cellStyle name="Normal 3 2 2 2 3 2 2 2 3 2" xfId="10357"/>
    <cellStyle name="Normal 3 2 2 2 3 2 2 2 4" xfId="6844"/>
    <cellStyle name="Normal 3 2 2 2 3 2 2 3" xfId="1037"/>
    <cellStyle name="Normal 3 2 2 2 3 2 2 3 2" xfId="2827"/>
    <cellStyle name="Normal 3 2 2 2 3 2 2 3 2 2" xfId="8103"/>
    <cellStyle name="Normal 3 2 2 2 3 2 2 3 3" xfId="4586"/>
    <cellStyle name="Normal 3 2 2 2 3 2 2 3 3 2" xfId="9859"/>
    <cellStyle name="Normal 3 2 2 2 3 2 2 3 4" xfId="6346"/>
    <cellStyle name="Normal 3 2 2 2 3 2 2 4" xfId="2319"/>
    <cellStyle name="Normal 3 2 2 2 3 2 2 4 2" xfId="7600"/>
    <cellStyle name="Normal 3 2 2 2 3 2 2 5" xfId="4083"/>
    <cellStyle name="Normal 3 2 2 2 3 2 2 5 2" xfId="9356"/>
    <cellStyle name="Normal 3 2 2 2 3 2 2 6" xfId="5843"/>
    <cellStyle name="Normal 3 2 2 2 3 2 3" xfId="1286"/>
    <cellStyle name="Normal 3 2 2 2 3 2 3 2" xfId="3076"/>
    <cellStyle name="Normal 3 2 2 2 3 2 3 2 2" xfId="8352"/>
    <cellStyle name="Normal 3 2 2 2 3 2 3 3" xfId="4835"/>
    <cellStyle name="Normal 3 2 2 2 3 2 3 3 2" xfId="10108"/>
    <cellStyle name="Normal 3 2 2 2 3 2 3 4" xfId="6595"/>
    <cellStyle name="Normal 3 2 2 2 3 2 4" xfId="788"/>
    <cellStyle name="Normal 3 2 2 2 3 2 4 2" xfId="2578"/>
    <cellStyle name="Normal 3 2 2 2 3 2 4 2 2" xfId="7854"/>
    <cellStyle name="Normal 3 2 2 2 3 2 4 3" xfId="4337"/>
    <cellStyle name="Normal 3 2 2 2 3 2 4 3 2" xfId="9610"/>
    <cellStyle name="Normal 3 2 2 2 3 2 4 4" xfId="6097"/>
    <cellStyle name="Normal 3 2 2 2 3 2 5" xfId="1791"/>
    <cellStyle name="Normal 3 2 2 2 3 2 5 2" xfId="3576"/>
    <cellStyle name="Normal 3 2 2 2 3 2 5 2 2" xfId="8852"/>
    <cellStyle name="Normal 3 2 2 2 3 2 5 3" xfId="5335"/>
    <cellStyle name="Normal 3 2 2 2 3 2 5 3 2" xfId="10608"/>
    <cellStyle name="Normal 3 2 2 2 3 2 5 4" xfId="7095"/>
    <cellStyle name="Normal 3 2 2 2 3 2 6" xfId="2068"/>
    <cellStyle name="Normal 3 2 2 2 3 2 6 2" xfId="7351"/>
    <cellStyle name="Normal 3 2 2 2 3 2 7" xfId="3834"/>
    <cellStyle name="Normal 3 2 2 2 3 2 7 2" xfId="9107"/>
    <cellStyle name="Normal 3 2 2 2 3 2 8" xfId="5594"/>
    <cellStyle name="Normal 3 2 2 2 3 3" xfId="368"/>
    <cellStyle name="Normal 3 2 2 2 3 3 2" xfId="1379"/>
    <cellStyle name="Normal 3 2 2 2 3 3 2 2" xfId="3169"/>
    <cellStyle name="Normal 3 2 2 2 3 3 2 2 2" xfId="8445"/>
    <cellStyle name="Normal 3 2 2 2 3 3 2 3" xfId="4928"/>
    <cellStyle name="Normal 3 2 2 2 3 3 2 3 2" xfId="10201"/>
    <cellStyle name="Normal 3 2 2 2 3 3 2 4" xfId="6688"/>
    <cellStyle name="Normal 3 2 2 2 3 3 3" xfId="881"/>
    <cellStyle name="Normal 3 2 2 2 3 3 3 2" xfId="2671"/>
    <cellStyle name="Normal 3 2 2 2 3 3 3 2 2" xfId="7947"/>
    <cellStyle name="Normal 3 2 2 2 3 3 3 3" xfId="4430"/>
    <cellStyle name="Normal 3 2 2 2 3 3 3 3 2" xfId="9703"/>
    <cellStyle name="Normal 3 2 2 2 3 3 3 4" xfId="6190"/>
    <cellStyle name="Normal 3 2 2 2 3 3 4" xfId="2163"/>
    <cellStyle name="Normal 3 2 2 2 3 3 4 2" xfId="7444"/>
    <cellStyle name="Normal 3 2 2 2 3 3 5" xfId="3927"/>
    <cellStyle name="Normal 3 2 2 2 3 3 5 2" xfId="9200"/>
    <cellStyle name="Normal 3 2 2 2 3 3 6" xfId="5687"/>
    <cellStyle name="Normal 3 2 2 2 3 4" xfId="1130"/>
    <cellStyle name="Normal 3 2 2 2 3 4 2" xfId="2920"/>
    <cellStyle name="Normal 3 2 2 2 3 4 2 2" xfId="8196"/>
    <cellStyle name="Normal 3 2 2 2 3 4 3" xfId="4679"/>
    <cellStyle name="Normal 3 2 2 2 3 4 3 2" xfId="9952"/>
    <cellStyle name="Normal 3 2 2 2 3 4 4" xfId="6439"/>
    <cellStyle name="Normal 3 2 2 2 3 5" xfId="632"/>
    <cellStyle name="Normal 3 2 2 2 3 5 2" xfId="2422"/>
    <cellStyle name="Normal 3 2 2 2 3 5 2 2" xfId="7698"/>
    <cellStyle name="Normal 3 2 2 2 3 5 3" xfId="4181"/>
    <cellStyle name="Normal 3 2 2 2 3 5 3 2" xfId="9454"/>
    <cellStyle name="Normal 3 2 2 2 3 5 4" xfId="5941"/>
    <cellStyle name="Normal 3 2 2 2 3 6" xfId="1635"/>
    <cellStyle name="Normal 3 2 2 2 3 6 2" xfId="3420"/>
    <cellStyle name="Normal 3 2 2 2 3 6 2 2" xfId="8696"/>
    <cellStyle name="Normal 3 2 2 2 3 6 3" xfId="5179"/>
    <cellStyle name="Normal 3 2 2 2 3 6 3 2" xfId="10452"/>
    <cellStyle name="Normal 3 2 2 2 3 6 4" xfId="6939"/>
    <cellStyle name="Normal 3 2 2 2 3 7" xfId="1912"/>
    <cellStyle name="Normal 3 2 2 2 3 7 2" xfId="7195"/>
    <cellStyle name="Normal 3 2 2 2 3 8" xfId="3678"/>
    <cellStyle name="Normal 3 2 2 2 3 8 2" xfId="8951"/>
    <cellStyle name="Normal 3 2 2 2 3 9" xfId="5438"/>
    <cellStyle name="Normal 3 2 2 2 4" xfId="232"/>
    <cellStyle name="Normal 3 2 2 2 4 2" xfId="488"/>
    <cellStyle name="Normal 3 2 2 2 4 2 2" xfId="1499"/>
    <cellStyle name="Normal 3 2 2 2 4 2 2 2" xfId="3289"/>
    <cellStyle name="Normal 3 2 2 2 4 2 2 2 2" xfId="8565"/>
    <cellStyle name="Normal 3 2 2 2 4 2 2 3" xfId="5048"/>
    <cellStyle name="Normal 3 2 2 2 4 2 2 3 2" xfId="10321"/>
    <cellStyle name="Normal 3 2 2 2 4 2 2 4" xfId="6808"/>
    <cellStyle name="Normal 3 2 2 2 4 2 3" xfId="1001"/>
    <cellStyle name="Normal 3 2 2 2 4 2 3 2" xfId="2791"/>
    <cellStyle name="Normal 3 2 2 2 4 2 3 2 2" xfId="8067"/>
    <cellStyle name="Normal 3 2 2 2 4 2 3 3" xfId="4550"/>
    <cellStyle name="Normal 3 2 2 2 4 2 3 3 2" xfId="9823"/>
    <cellStyle name="Normal 3 2 2 2 4 2 3 4" xfId="6310"/>
    <cellStyle name="Normal 3 2 2 2 4 2 4" xfId="2283"/>
    <cellStyle name="Normal 3 2 2 2 4 2 4 2" xfId="7564"/>
    <cellStyle name="Normal 3 2 2 2 4 2 5" xfId="4047"/>
    <cellStyle name="Normal 3 2 2 2 4 2 5 2" xfId="9320"/>
    <cellStyle name="Normal 3 2 2 2 4 2 6" xfId="5807"/>
    <cellStyle name="Normal 3 2 2 2 4 3" xfId="1250"/>
    <cellStyle name="Normal 3 2 2 2 4 3 2" xfId="3040"/>
    <cellStyle name="Normal 3 2 2 2 4 3 2 2" xfId="8316"/>
    <cellStyle name="Normal 3 2 2 2 4 3 3" xfId="4799"/>
    <cellStyle name="Normal 3 2 2 2 4 3 3 2" xfId="10072"/>
    <cellStyle name="Normal 3 2 2 2 4 3 4" xfId="6559"/>
    <cellStyle name="Normal 3 2 2 2 4 4" xfId="752"/>
    <cellStyle name="Normal 3 2 2 2 4 4 2" xfId="2542"/>
    <cellStyle name="Normal 3 2 2 2 4 4 2 2" xfId="7818"/>
    <cellStyle name="Normal 3 2 2 2 4 4 3" xfId="4301"/>
    <cellStyle name="Normal 3 2 2 2 4 4 3 2" xfId="9574"/>
    <cellStyle name="Normal 3 2 2 2 4 4 4" xfId="6061"/>
    <cellStyle name="Normal 3 2 2 2 4 5" xfId="1755"/>
    <cellStyle name="Normal 3 2 2 2 4 5 2" xfId="3540"/>
    <cellStyle name="Normal 3 2 2 2 4 5 2 2" xfId="8816"/>
    <cellStyle name="Normal 3 2 2 2 4 5 3" xfId="5299"/>
    <cellStyle name="Normal 3 2 2 2 4 5 3 2" xfId="10572"/>
    <cellStyle name="Normal 3 2 2 2 4 5 4" xfId="7059"/>
    <cellStyle name="Normal 3 2 2 2 4 6" xfId="2032"/>
    <cellStyle name="Normal 3 2 2 2 4 6 2" xfId="7315"/>
    <cellStyle name="Normal 3 2 2 2 4 7" xfId="3798"/>
    <cellStyle name="Normal 3 2 2 2 4 7 2" xfId="9071"/>
    <cellStyle name="Normal 3 2 2 2 4 8" xfId="5558"/>
    <cellStyle name="Normal 3 2 2 2 5" xfId="176"/>
    <cellStyle name="Normal 3 2 2 2 5 2" xfId="432"/>
    <cellStyle name="Normal 3 2 2 2 5 2 2" xfId="1443"/>
    <cellStyle name="Normal 3 2 2 2 5 2 2 2" xfId="3233"/>
    <cellStyle name="Normal 3 2 2 2 5 2 2 2 2" xfId="8509"/>
    <cellStyle name="Normal 3 2 2 2 5 2 2 3" xfId="4992"/>
    <cellStyle name="Normal 3 2 2 2 5 2 2 3 2" xfId="10265"/>
    <cellStyle name="Normal 3 2 2 2 5 2 2 4" xfId="6752"/>
    <cellStyle name="Normal 3 2 2 2 5 2 3" xfId="945"/>
    <cellStyle name="Normal 3 2 2 2 5 2 3 2" xfId="2735"/>
    <cellStyle name="Normal 3 2 2 2 5 2 3 2 2" xfId="8011"/>
    <cellStyle name="Normal 3 2 2 2 5 2 3 3" xfId="4494"/>
    <cellStyle name="Normal 3 2 2 2 5 2 3 3 2" xfId="9767"/>
    <cellStyle name="Normal 3 2 2 2 5 2 3 4" xfId="6254"/>
    <cellStyle name="Normal 3 2 2 2 5 2 4" xfId="2227"/>
    <cellStyle name="Normal 3 2 2 2 5 2 4 2" xfId="7508"/>
    <cellStyle name="Normal 3 2 2 2 5 2 5" xfId="3991"/>
    <cellStyle name="Normal 3 2 2 2 5 2 5 2" xfId="9264"/>
    <cellStyle name="Normal 3 2 2 2 5 2 6" xfId="5751"/>
    <cellStyle name="Normal 3 2 2 2 5 3" xfId="1194"/>
    <cellStyle name="Normal 3 2 2 2 5 3 2" xfId="2984"/>
    <cellStyle name="Normal 3 2 2 2 5 3 2 2" xfId="8260"/>
    <cellStyle name="Normal 3 2 2 2 5 3 3" xfId="4743"/>
    <cellStyle name="Normal 3 2 2 2 5 3 3 2" xfId="10016"/>
    <cellStyle name="Normal 3 2 2 2 5 3 4" xfId="6503"/>
    <cellStyle name="Normal 3 2 2 2 5 4" xfId="696"/>
    <cellStyle name="Normal 3 2 2 2 5 4 2" xfId="2486"/>
    <cellStyle name="Normal 3 2 2 2 5 4 2 2" xfId="7762"/>
    <cellStyle name="Normal 3 2 2 2 5 4 3" xfId="4245"/>
    <cellStyle name="Normal 3 2 2 2 5 4 3 2" xfId="9518"/>
    <cellStyle name="Normal 3 2 2 2 5 4 4" xfId="6005"/>
    <cellStyle name="Normal 3 2 2 2 5 5" xfId="1699"/>
    <cellStyle name="Normal 3 2 2 2 5 5 2" xfId="3484"/>
    <cellStyle name="Normal 3 2 2 2 5 5 2 2" xfId="8760"/>
    <cellStyle name="Normal 3 2 2 2 5 5 3" xfId="5243"/>
    <cellStyle name="Normal 3 2 2 2 5 5 3 2" xfId="10516"/>
    <cellStyle name="Normal 3 2 2 2 5 5 4" xfId="7003"/>
    <cellStyle name="Normal 3 2 2 2 5 6" xfId="1976"/>
    <cellStyle name="Normal 3 2 2 2 5 6 2" xfId="7259"/>
    <cellStyle name="Normal 3 2 2 2 5 7" xfId="3742"/>
    <cellStyle name="Normal 3 2 2 2 5 7 2" xfId="9015"/>
    <cellStyle name="Normal 3 2 2 2 5 8" xfId="5502"/>
    <cellStyle name="Normal 3 2 2 2 6" xfId="332"/>
    <cellStyle name="Normal 3 2 2 2 6 2" xfId="1343"/>
    <cellStyle name="Normal 3 2 2 2 6 2 2" xfId="3133"/>
    <cellStyle name="Normal 3 2 2 2 6 2 2 2" xfId="8409"/>
    <cellStyle name="Normal 3 2 2 2 6 2 3" xfId="4892"/>
    <cellStyle name="Normal 3 2 2 2 6 2 3 2" xfId="10165"/>
    <cellStyle name="Normal 3 2 2 2 6 2 4" xfId="6652"/>
    <cellStyle name="Normal 3 2 2 2 6 3" xfId="845"/>
    <cellStyle name="Normal 3 2 2 2 6 3 2" xfId="2635"/>
    <cellStyle name="Normal 3 2 2 2 6 3 2 2" xfId="7911"/>
    <cellStyle name="Normal 3 2 2 2 6 3 3" xfId="4394"/>
    <cellStyle name="Normal 3 2 2 2 6 3 3 2" xfId="9667"/>
    <cellStyle name="Normal 3 2 2 2 6 3 4" xfId="6154"/>
    <cellStyle name="Normal 3 2 2 2 6 4" xfId="2127"/>
    <cellStyle name="Normal 3 2 2 2 6 4 2" xfId="7408"/>
    <cellStyle name="Normal 3 2 2 2 6 5" xfId="3891"/>
    <cellStyle name="Normal 3 2 2 2 6 5 2" xfId="9164"/>
    <cellStyle name="Normal 3 2 2 2 6 6" xfId="5651"/>
    <cellStyle name="Normal 3 2 2 2 7" xfId="1094"/>
    <cellStyle name="Normal 3 2 2 2 7 2" xfId="2884"/>
    <cellStyle name="Normal 3 2 2 2 7 2 2" xfId="8160"/>
    <cellStyle name="Normal 3 2 2 2 7 3" xfId="4643"/>
    <cellStyle name="Normal 3 2 2 2 7 3 2" xfId="9916"/>
    <cellStyle name="Normal 3 2 2 2 7 4" xfId="6403"/>
    <cellStyle name="Normal 3 2 2 2 8" xfId="596"/>
    <cellStyle name="Normal 3 2 2 2 8 2" xfId="2386"/>
    <cellStyle name="Normal 3 2 2 2 8 2 2" xfId="7662"/>
    <cellStyle name="Normal 3 2 2 2 8 3" xfId="4145"/>
    <cellStyle name="Normal 3 2 2 2 8 3 2" xfId="9418"/>
    <cellStyle name="Normal 3 2 2 2 8 4" xfId="5905"/>
    <cellStyle name="Normal 3 2 2 2 9" xfId="1599"/>
    <cellStyle name="Normal 3 2 2 2 9 2" xfId="3384"/>
    <cellStyle name="Normal 3 2 2 2 9 2 2" xfId="8660"/>
    <cellStyle name="Normal 3 2 2 2 9 3" xfId="5143"/>
    <cellStyle name="Normal 3 2 2 2 9 3 2" xfId="10416"/>
    <cellStyle name="Normal 3 2 2 2 9 4" xfId="6903"/>
    <cellStyle name="Normal 3 2 2 3" xfId="126"/>
    <cellStyle name="Normal 3 2 2 3 10" xfId="5452"/>
    <cellStyle name="Normal 3 2 2 3 2" xfId="282"/>
    <cellStyle name="Normal 3 2 2 3 2 2" xfId="538"/>
    <cellStyle name="Normal 3 2 2 3 2 2 2" xfId="1549"/>
    <cellStyle name="Normal 3 2 2 3 2 2 2 2" xfId="3339"/>
    <cellStyle name="Normal 3 2 2 3 2 2 2 2 2" xfId="8615"/>
    <cellStyle name="Normal 3 2 2 3 2 2 2 3" xfId="5098"/>
    <cellStyle name="Normal 3 2 2 3 2 2 2 3 2" xfId="10371"/>
    <cellStyle name="Normal 3 2 2 3 2 2 2 4" xfId="6858"/>
    <cellStyle name="Normal 3 2 2 3 2 2 3" xfId="1051"/>
    <cellStyle name="Normal 3 2 2 3 2 2 3 2" xfId="2841"/>
    <cellStyle name="Normal 3 2 2 3 2 2 3 2 2" xfId="8117"/>
    <cellStyle name="Normal 3 2 2 3 2 2 3 3" xfId="4600"/>
    <cellStyle name="Normal 3 2 2 3 2 2 3 3 2" xfId="9873"/>
    <cellStyle name="Normal 3 2 2 3 2 2 3 4" xfId="6360"/>
    <cellStyle name="Normal 3 2 2 3 2 2 4" xfId="2333"/>
    <cellStyle name="Normal 3 2 2 3 2 2 4 2" xfId="7614"/>
    <cellStyle name="Normal 3 2 2 3 2 2 5" xfId="4097"/>
    <cellStyle name="Normal 3 2 2 3 2 2 5 2" xfId="9370"/>
    <cellStyle name="Normal 3 2 2 3 2 2 6" xfId="5857"/>
    <cellStyle name="Normal 3 2 2 3 2 3" xfId="1300"/>
    <cellStyle name="Normal 3 2 2 3 2 3 2" xfId="3090"/>
    <cellStyle name="Normal 3 2 2 3 2 3 2 2" xfId="8366"/>
    <cellStyle name="Normal 3 2 2 3 2 3 3" xfId="4849"/>
    <cellStyle name="Normal 3 2 2 3 2 3 3 2" xfId="10122"/>
    <cellStyle name="Normal 3 2 2 3 2 3 4" xfId="6609"/>
    <cellStyle name="Normal 3 2 2 3 2 4" xfId="802"/>
    <cellStyle name="Normal 3 2 2 3 2 4 2" xfId="2592"/>
    <cellStyle name="Normal 3 2 2 3 2 4 2 2" xfId="7868"/>
    <cellStyle name="Normal 3 2 2 3 2 4 3" xfId="4351"/>
    <cellStyle name="Normal 3 2 2 3 2 4 3 2" xfId="9624"/>
    <cellStyle name="Normal 3 2 2 3 2 4 4" xfId="6111"/>
    <cellStyle name="Normal 3 2 2 3 2 5" xfId="1805"/>
    <cellStyle name="Normal 3 2 2 3 2 5 2" xfId="3590"/>
    <cellStyle name="Normal 3 2 2 3 2 5 2 2" xfId="8866"/>
    <cellStyle name="Normal 3 2 2 3 2 5 3" xfId="5349"/>
    <cellStyle name="Normal 3 2 2 3 2 5 3 2" xfId="10622"/>
    <cellStyle name="Normal 3 2 2 3 2 5 4" xfId="7109"/>
    <cellStyle name="Normal 3 2 2 3 2 6" xfId="2082"/>
    <cellStyle name="Normal 3 2 2 3 2 6 2" xfId="7365"/>
    <cellStyle name="Normal 3 2 2 3 2 7" xfId="3848"/>
    <cellStyle name="Normal 3 2 2 3 2 7 2" xfId="9121"/>
    <cellStyle name="Normal 3 2 2 3 2 8" xfId="5608"/>
    <cellStyle name="Normal 3 2 2 3 3" xfId="190"/>
    <cellStyle name="Normal 3 2 2 3 3 2" xfId="446"/>
    <cellStyle name="Normal 3 2 2 3 3 2 2" xfId="1457"/>
    <cellStyle name="Normal 3 2 2 3 3 2 2 2" xfId="3247"/>
    <cellStyle name="Normal 3 2 2 3 3 2 2 2 2" xfId="8523"/>
    <cellStyle name="Normal 3 2 2 3 3 2 2 3" xfId="5006"/>
    <cellStyle name="Normal 3 2 2 3 3 2 2 3 2" xfId="10279"/>
    <cellStyle name="Normal 3 2 2 3 3 2 2 4" xfId="6766"/>
    <cellStyle name="Normal 3 2 2 3 3 2 3" xfId="959"/>
    <cellStyle name="Normal 3 2 2 3 3 2 3 2" xfId="2749"/>
    <cellStyle name="Normal 3 2 2 3 3 2 3 2 2" xfId="8025"/>
    <cellStyle name="Normal 3 2 2 3 3 2 3 3" xfId="4508"/>
    <cellStyle name="Normal 3 2 2 3 3 2 3 3 2" xfId="9781"/>
    <cellStyle name="Normal 3 2 2 3 3 2 3 4" xfId="6268"/>
    <cellStyle name="Normal 3 2 2 3 3 2 4" xfId="2241"/>
    <cellStyle name="Normal 3 2 2 3 3 2 4 2" xfId="7522"/>
    <cellStyle name="Normal 3 2 2 3 3 2 5" xfId="4005"/>
    <cellStyle name="Normal 3 2 2 3 3 2 5 2" xfId="9278"/>
    <cellStyle name="Normal 3 2 2 3 3 2 6" xfId="5765"/>
    <cellStyle name="Normal 3 2 2 3 3 3" xfId="1208"/>
    <cellStyle name="Normal 3 2 2 3 3 3 2" xfId="2998"/>
    <cellStyle name="Normal 3 2 2 3 3 3 2 2" xfId="8274"/>
    <cellStyle name="Normal 3 2 2 3 3 3 3" xfId="4757"/>
    <cellStyle name="Normal 3 2 2 3 3 3 3 2" xfId="10030"/>
    <cellStyle name="Normal 3 2 2 3 3 3 4" xfId="6517"/>
    <cellStyle name="Normal 3 2 2 3 3 4" xfId="710"/>
    <cellStyle name="Normal 3 2 2 3 3 4 2" xfId="2500"/>
    <cellStyle name="Normal 3 2 2 3 3 4 2 2" xfId="7776"/>
    <cellStyle name="Normal 3 2 2 3 3 4 3" xfId="4259"/>
    <cellStyle name="Normal 3 2 2 3 3 4 3 2" xfId="9532"/>
    <cellStyle name="Normal 3 2 2 3 3 4 4" xfId="6019"/>
    <cellStyle name="Normal 3 2 2 3 3 5" xfId="1713"/>
    <cellStyle name="Normal 3 2 2 3 3 5 2" xfId="3498"/>
    <cellStyle name="Normal 3 2 2 3 3 5 2 2" xfId="8774"/>
    <cellStyle name="Normal 3 2 2 3 3 5 3" xfId="5257"/>
    <cellStyle name="Normal 3 2 2 3 3 5 3 2" xfId="10530"/>
    <cellStyle name="Normal 3 2 2 3 3 5 4" xfId="7017"/>
    <cellStyle name="Normal 3 2 2 3 3 6" xfId="1990"/>
    <cellStyle name="Normal 3 2 2 3 3 6 2" xfId="7273"/>
    <cellStyle name="Normal 3 2 2 3 3 7" xfId="3756"/>
    <cellStyle name="Normal 3 2 2 3 3 7 2" xfId="9029"/>
    <cellStyle name="Normal 3 2 2 3 3 8" xfId="5516"/>
    <cellStyle name="Normal 3 2 2 3 4" xfId="382"/>
    <cellStyle name="Normal 3 2 2 3 4 2" xfId="1393"/>
    <cellStyle name="Normal 3 2 2 3 4 2 2" xfId="3183"/>
    <cellStyle name="Normal 3 2 2 3 4 2 2 2" xfId="8459"/>
    <cellStyle name="Normal 3 2 2 3 4 2 3" xfId="4942"/>
    <cellStyle name="Normal 3 2 2 3 4 2 3 2" xfId="10215"/>
    <cellStyle name="Normal 3 2 2 3 4 2 4" xfId="6702"/>
    <cellStyle name="Normal 3 2 2 3 4 3" xfId="895"/>
    <cellStyle name="Normal 3 2 2 3 4 3 2" xfId="2685"/>
    <cellStyle name="Normal 3 2 2 3 4 3 2 2" xfId="7961"/>
    <cellStyle name="Normal 3 2 2 3 4 3 3" xfId="4444"/>
    <cellStyle name="Normal 3 2 2 3 4 3 3 2" xfId="9717"/>
    <cellStyle name="Normal 3 2 2 3 4 3 4" xfId="6204"/>
    <cellStyle name="Normal 3 2 2 3 4 4" xfId="2177"/>
    <cellStyle name="Normal 3 2 2 3 4 4 2" xfId="7458"/>
    <cellStyle name="Normal 3 2 2 3 4 5" xfId="3941"/>
    <cellStyle name="Normal 3 2 2 3 4 5 2" xfId="9214"/>
    <cellStyle name="Normal 3 2 2 3 4 6" xfId="5701"/>
    <cellStyle name="Normal 3 2 2 3 5" xfId="1144"/>
    <cellStyle name="Normal 3 2 2 3 5 2" xfId="2934"/>
    <cellStyle name="Normal 3 2 2 3 5 2 2" xfId="8210"/>
    <cellStyle name="Normal 3 2 2 3 5 3" xfId="4693"/>
    <cellStyle name="Normal 3 2 2 3 5 3 2" xfId="9966"/>
    <cellStyle name="Normal 3 2 2 3 5 4" xfId="6453"/>
    <cellStyle name="Normal 3 2 2 3 6" xfId="646"/>
    <cellStyle name="Normal 3 2 2 3 6 2" xfId="2436"/>
    <cellStyle name="Normal 3 2 2 3 6 2 2" xfId="7712"/>
    <cellStyle name="Normal 3 2 2 3 6 3" xfId="4195"/>
    <cellStyle name="Normal 3 2 2 3 6 3 2" xfId="9468"/>
    <cellStyle name="Normal 3 2 2 3 6 4" xfId="5955"/>
    <cellStyle name="Normal 3 2 2 3 7" xfId="1649"/>
    <cellStyle name="Normal 3 2 2 3 7 2" xfId="3434"/>
    <cellStyle name="Normal 3 2 2 3 7 2 2" xfId="8710"/>
    <cellStyle name="Normal 3 2 2 3 7 3" xfId="5193"/>
    <cellStyle name="Normal 3 2 2 3 7 3 2" xfId="10466"/>
    <cellStyle name="Normal 3 2 2 3 7 4" xfId="6953"/>
    <cellStyle name="Normal 3 2 2 3 8" xfId="1926"/>
    <cellStyle name="Normal 3 2 2 3 8 2" xfId="7209"/>
    <cellStyle name="Normal 3 2 2 3 9" xfId="3692"/>
    <cellStyle name="Normal 3 2 2 3 9 2" xfId="8965"/>
    <cellStyle name="Normal 3 2 2 4" xfId="98"/>
    <cellStyle name="Normal 3 2 2 4 2" xfId="254"/>
    <cellStyle name="Normal 3 2 2 4 2 2" xfId="510"/>
    <cellStyle name="Normal 3 2 2 4 2 2 2" xfId="1521"/>
    <cellStyle name="Normal 3 2 2 4 2 2 2 2" xfId="3311"/>
    <cellStyle name="Normal 3 2 2 4 2 2 2 2 2" xfId="8587"/>
    <cellStyle name="Normal 3 2 2 4 2 2 2 3" xfId="5070"/>
    <cellStyle name="Normal 3 2 2 4 2 2 2 3 2" xfId="10343"/>
    <cellStyle name="Normal 3 2 2 4 2 2 2 4" xfId="6830"/>
    <cellStyle name="Normal 3 2 2 4 2 2 3" xfId="1023"/>
    <cellStyle name="Normal 3 2 2 4 2 2 3 2" xfId="2813"/>
    <cellStyle name="Normal 3 2 2 4 2 2 3 2 2" xfId="8089"/>
    <cellStyle name="Normal 3 2 2 4 2 2 3 3" xfId="4572"/>
    <cellStyle name="Normal 3 2 2 4 2 2 3 3 2" xfId="9845"/>
    <cellStyle name="Normal 3 2 2 4 2 2 3 4" xfId="6332"/>
    <cellStyle name="Normal 3 2 2 4 2 2 4" xfId="2305"/>
    <cellStyle name="Normal 3 2 2 4 2 2 4 2" xfId="7586"/>
    <cellStyle name="Normal 3 2 2 4 2 2 5" xfId="4069"/>
    <cellStyle name="Normal 3 2 2 4 2 2 5 2" xfId="9342"/>
    <cellStyle name="Normal 3 2 2 4 2 2 6" xfId="5829"/>
    <cellStyle name="Normal 3 2 2 4 2 3" xfId="1272"/>
    <cellStyle name="Normal 3 2 2 4 2 3 2" xfId="3062"/>
    <cellStyle name="Normal 3 2 2 4 2 3 2 2" xfId="8338"/>
    <cellStyle name="Normal 3 2 2 4 2 3 3" xfId="4821"/>
    <cellStyle name="Normal 3 2 2 4 2 3 3 2" xfId="10094"/>
    <cellStyle name="Normal 3 2 2 4 2 3 4" xfId="6581"/>
    <cellStyle name="Normal 3 2 2 4 2 4" xfId="774"/>
    <cellStyle name="Normal 3 2 2 4 2 4 2" xfId="2564"/>
    <cellStyle name="Normal 3 2 2 4 2 4 2 2" xfId="7840"/>
    <cellStyle name="Normal 3 2 2 4 2 4 3" xfId="4323"/>
    <cellStyle name="Normal 3 2 2 4 2 4 3 2" xfId="9596"/>
    <cellStyle name="Normal 3 2 2 4 2 4 4" xfId="6083"/>
    <cellStyle name="Normal 3 2 2 4 2 5" xfId="1777"/>
    <cellStyle name="Normal 3 2 2 4 2 5 2" xfId="3562"/>
    <cellStyle name="Normal 3 2 2 4 2 5 2 2" xfId="8838"/>
    <cellStyle name="Normal 3 2 2 4 2 5 3" xfId="5321"/>
    <cellStyle name="Normal 3 2 2 4 2 5 3 2" xfId="10594"/>
    <cellStyle name="Normal 3 2 2 4 2 5 4" xfId="7081"/>
    <cellStyle name="Normal 3 2 2 4 2 6" xfId="2054"/>
    <cellStyle name="Normal 3 2 2 4 2 6 2" xfId="7337"/>
    <cellStyle name="Normal 3 2 2 4 2 7" xfId="3820"/>
    <cellStyle name="Normal 3 2 2 4 2 7 2" xfId="9093"/>
    <cellStyle name="Normal 3 2 2 4 2 8" xfId="5580"/>
    <cellStyle name="Normal 3 2 2 4 3" xfId="354"/>
    <cellStyle name="Normal 3 2 2 4 3 2" xfId="1365"/>
    <cellStyle name="Normal 3 2 2 4 3 2 2" xfId="3155"/>
    <cellStyle name="Normal 3 2 2 4 3 2 2 2" xfId="8431"/>
    <cellStyle name="Normal 3 2 2 4 3 2 3" xfId="4914"/>
    <cellStyle name="Normal 3 2 2 4 3 2 3 2" xfId="10187"/>
    <cellStyle name="Normal 3 2 2 4 3 2 4" xfId="6674"/>
    <cellStyle name="Normal 3 2 2 4 3 3" xfId="867"/>
    <cellStyle name="Normal 3 2 2 4 3 3 2" xfId="2657"/>
    <cellStyle name="Normal 3 2 2 4 3 3 2 2" xfId="7933"/>
    <cellStyle name="Normal 3 2 2 4 3 3 3" xfId="4416"/>
    <cellStyle name="Normal 3 2 2 4 3 3 3 2" xfId="9689"/>
    <cellStyle name="Normal 3 2 2 4 3 3 4" xfId="6176"/>
    <cellStyle name="Normal 3 2 2 4 3 4" xfId="2149"/>
    <cellStyle name="Normal 3 2 2 4 3 4 2" xfId="7430"/>
    <cellStyle name="Normal 3 2 2 4 3 5" xfId="3913"/>
    <cellStyle name="Normal 3 2 2 4 3 5 2" xfId="9186"/>
    <cellStyle name="Normal 3 2 2 4 3 6" xfId="5673"/>
    <cellStyle name="Normal 3 2 2 4 4" xfId="1116"/>
    <cellStyle name="Normal 3 2 2 4 4 2" xfId="2906"/>
    <cellStyle name="Normal 3 2 2 4 4 2 2" xfId="8182"/>
    <cellStyle name="Normal 3 2 2 4 4 3" xfId="4665"/>
    <cellStyle name="Normal 3 2 2 4 4 3 2" xfId="9938"/>
    <cellStyle name="Normal 3 2 2 4 4 4" xfId="6425"/>
    <cellStyle name="Normal 3 2 2 4 5" xfId="618"/>
    <cellStyle name="Normal 3 2 2 4 5 2" xfId="2408"/>
    <cellStyle name="Normal 3 2 2 4 5 2 2" xfId="7684"/>
    <cellStyle name="Normal 3 2 2 4 5 3" xfId="4167"/>
    <cellStyle name="Normal 3 2 2 4 5 3 2" xfId="9440"/>
    <cellStyle name="Normal 3 2 2 4 5 4" xfId="5927"/>
    <cellStyle name="Normal 3 2 2 4 6" xfId="1621"/>
    <cellStyle name="Normal 3 2 2 4 6 2" xfId="3406"/>
    <cellStyle name="Normal 3 2 2 4 6 2 2" xfId="8682"/>
    <cellStyle name="Normal 3 2 2 4 6 3" xfId="5165"/>
    <cellStyle name="Normal 3 2 2 4 6 3 2" xfId="10438"/>
    <cellStyle name="Normal 3 2 2 4 6 4" xfId="6925"/>
    <cellStyle name="Normal 3 2 2 4 7" xfId="1898"/>
    <cellStyle name="Normal 3 2 2 4 7 2" xfId="7181"/>
    <cellStyle name="Normal 3 2 2 4 8" xfId="3664"/>
    <cellStyle name="Normal 3 2 2 4 8 2" xfId="8937"/>
    <cellStyle name="Normal 3 2 2 4 9" xfId="5424"/>
    <cellStyle name="Normal 3 2 2 5" xfId="218"/>
    <cellStyle name="Normal 3 2 2 5 2" xfId="474"/>
    <cellStyle name="Normal 3 2 2 5 2 2" xfId="1485"/>
    <cellStyle name="Normal 3 2 2 5 2 2 2" xfId="3275"/>
    <cellStyle name="Normal 3 2 2 5 2 2 2 2" xfId="8551"/>
    <cellStyle name="Normal 3 2 2 5 2 2 3" xfId="5034"/>
    <cellStyle name="Normal 3 2 2 5 2 2 3 2" xfId="10307"/>
    <cellStyle name="Normal 3 2 2 5 2 2 4" xfId="6794"/>
    <cellStyle name="Normal 3 2 2 5 2 3" xfId="987"/>
    <cellStyle name="Normal 3 2 2 5 2 3 2" xfId="2777"/>
    <cellStyle name="Normal 3 2 2 5 2 3 2 2" xfId="8053"/>
    <cellStyle name="Normal 3 2 2 5 2 3 3" xfId="4536"/>
    <cellStyle name="Normal 3 2 2 5 2 3 3 2" xfId="9809"/>
    <cellStyle name="Normal 3 2 2 5 2 3 4" xfId="6296"/>
    <cellStyle name="Normal 3 2 2 5 2 4" xfId="2269"/>
    <cellStyle name="Normal 3 2 2 5 2 4 2" xfId="7550"/>
    <cellStyle name="Normal 3 2 2 5 2 5" xfId="4033"/>
    <cellStyle name="Normal 3 2 2 5 2 5 2" xfId="9306"/>
    <cellStyle name="Normal 3 2 2 5 2 6" xfId="5793"/>
    <cellStyle name="Normal 3 2 2 5 3" xfId="1236"/>
    <cellStyle name="Normal 3 2 2 5 3 2" xfId="3026"/>
    <cellStyle name="Normal 3 2 2 5 3 2 2" xfId="8302"/>
    <cellStyle name="Normal 3 2 2 5 3 3" xfId="4785"/>
    <cellStyle name="Normal 3 2 2 5 3 3 2" xfId="10058"/>
    <cellStyle name="Normal 3 2 2 5 3 4" xfId="6545"/>
    <cellStyle name="Normal 3 2 2 5 4" xfId="738"/>
    <cellStyle name="Normal 3 2 2 5 4 2" xfId="2528"/>
    <cellStyle name="Normal 3 2 2 5 4 2 2" xfId="7804"/>
    <cellStyle name="Normal 3 2 2 5 4 3" xfId="4287"/>
    <cellStyle name="Normal 3 2 2 5 4 3 2" xfId="9560"/>
    <cellStyle name="Normal 3 2 2 5 4 4" xfId="6047"/>
    <cellStyle name="Normal 3 2 2 5 5" xfId="1741"/>
    <cellStyle name="Normal 3 2 2 5 5 2" xfId="3526"/>
    <cellStyle name="Normal 3 2 2 5 5 2 2" xfId="8802"/>
    <cellStyle name="Normal 3 2 2 5 5 3" xfId="5285"/>
    <cellStyle name="Normal 3 2 2 5 5 3 2" xfId="10558"/>
    <cellStyle name="Normal 3 2 2 5 5 4" xfId="7045"/>
    <cellStyle name="Normal 3 2 2 5 6" xfId="2018"/>
    <cellStyle name="Normal 3 2 2 5 6 2" xfId="7301"/>
    <cellStyle name="Normal 3 2 2 5 7" xfId="3784"/>
    <cellStyle name="Normal 3 2 2 5 7 2" xfId="9057"/>
    <cellStyle name="Normal 3 2 2 5 8" xfId="5544"/>
    <cellStyle name="Normal 3 2 2 6" xfId="162"/>
    <cellStyle name="Normal 3 2 2 6 2" xfId="418"/>
    <cellStyle name="Normal 3 2 2 6 2 2" xfId="1429"/>
    <cellStyle name="Normal 3 2 2 6 2 2 2" xfId="3219"/>
    <cellStyle name="Normal 3 2 2 6 2 2 2 2" xfId="8495"/>
    <cellStyle name="Normal 3 2 2 6 2 2 3" xfId="4978"/>
    <cellStyle name="Normal 3 2 2 6 2 2 3 2" xfId="10251"/>
    <cellStyle name="Normal 3 2 2 6 2 2 4" xfId="6738"/>
    <cellStyle name="Normal 3 2 2 6 2 3" xfId="931"/>
    <cellStyle name="Normal 3 2 2 6 2 3 2" xfId="2721"/>
    <cellStyle name="Normal 3 2 2 6 2 3 2 2" xfId="7997"/>
    <cellStyle name="Normal 3 2 2 6 2 3 3" xfId="4480"/>
    <cellStyle name="Normal 3 2 2 6 2 3 3 2" xfId="9753"/>
    <cellStyle name="Normal 3 2 2 6 2 3 4" xfId="6240"/>
    <cellStyle name="Normal 3 2 2 6 2 4" xfId="2213"/>
    <cellStyle name="Normal 3 2 2 6 2 4 2" xfId="7494"/>
    <cellStyle name="Normal 3 2 2 6 2 5" xfId="3977"/>
    <cellStyle name="Normal 3 2 2 6 2 5 2" xfId="9250"/>
    <cellStyle name="Normal 3 2 2 6 2 6" xfId="5737"/>
    <cellStyle name="Normal 3 2 2 6 3" xfId="1180"/>
    <cellStyle name="Normal 3 2 2 6 3 2" xfId="2970"/>
    <cellStyle name="Normal 3 2 2 6 3 2 2" xfId="8246"/>
    <cellStyle name="Normal 3 2 2 6 3 3" xfId="4729"/>
    <cellStyle name="Normal 3 2 2 6 3 3 2" xfId="10002"/>
    <cellStyle name="Normal 3 2 2 6 3 4" xfId="6489"/>
    <cellStyle name="Normal 3 2 2 6 4" xfId="682"/>
    <cellStyle name="Normal 3 2 2 6 4 2" xfId="2472"/>
    <cellStyle name="Normal 3 2 2 6 4 2 2" xfId="7748"/>
    <cellStyle name="Normal 3 2 2 6 4 3" xfId="4231"/>
    <cellStyle name="Normal 3 2 2 6 4 3 2" xfId="9504"/>
    <cellStyle name="Normal 3 2 2 6 4 4" xfId="5991"/>
    <cellStyle name="Normal 3 2 2 6 5" xfId="1685"/>
    <cellStyle name="Normal 3 2 2 6 5 2" xfId="3470"/>
    <cellStyle name="Normal 3 2 2 6 5 2 2" xfId="8746"/>
    <cellStyle name="Normal 3 2 2 6 5 3" xfId="5229"/>
    <cellStyle name="Normal 3 2 2 6 5 3 2" xfId="10502"/>
    <cellStyle name="Normal 3 2 2 6 5 4" xfId="6989"/>
    <cellStyle name="Normal 3 2 2 6 6" xfId="1962"/>
    <cellStyle name="Normal 3 2 2 6 6 2" xfId="7245"/>
    <cellStyle name="Normal 3 2 2 6 7" xfId="3728"/>
    <cellStyle name="Normal 3 2 2 6 7 2" xfId="9001"/>
    <cellStyle name="Normal 3 2 2 6 8" xfId="5488"/>
    <cellStyle name="Normal 3 2 2 7" xfId="318"/>
    <cellStyle name="Normal 3 2 2 7 2" xfId="1329"/>
    <cellStyle name="Normal 3 2 2 7 2 2" xfId="3119"/>
    <cellStyle name="Normal 3 2 2 7 2 2 2" xfId="8395"/>
    <cellStyle name="Normal 3 2 2 7 2 3" xfId="4878"/>
    <cellStyle name="Normal 3 2 2 7 2 3 2" xfId="10151"/>
    <cellStyle name="Normal 3 2 2 7 2 4" xfId="6638"/>
    <cellStyle name="Normal 3 2 2 7 3" xfId="831"/>
    <cellStyle name="Normal 3 2 2 7 3 2" xfId="2621"/>
    <cellStyle name="Normal 3 2 2 7 3 2 2" xfId="7897"/>
    <cellStyle name="Normal 3 2 2 7 3 3" xfId="4380"/>
    <cellStyle name="Normal 3 2 2 7 3 3 2" xfId="9653"/>
    <cellStyle name="Normal 3 2 2 7 3 4" xfId="6140"/>
    <cellStyle name="Normal 3 2 2 7 4" xfId="2113"/>
    <cellStyle name="Normal 3 2 2 7 4 2" xfId="7394"/>
    <cellStyle name="Normal 3 2 2 7 5" xfId="3877"/>
    <cellStyle name="Normal 3 2 2 7 5 2" xfId="9150"/>
    <cellStyle name="Normal 3 2 2 7 6" xfId="5637"/>
    <cellStyle name="Normal 3 2 2 8" xfId="1080"/>
    <cellStyle name="Normal 3 2 2 8 2" xfId="2870"/>
    <cellStyle name="Normal 3 2 2 8 2 2" xfId="8146"/>
    <cellStyle name="Normal 3 2 2 8 3" xfId="4629"/>
    <cellStyle name="Normal 3 2 2 8 3 2" xfId="9902"/>
    <cellStyle name="Normal 3 2 2 8 4" xfId="6389"/>
    <cellStyle name="Normal 3 2 2 9" xfId="582"/>
    <cellStyle name="Normal 3 2 2 9 2" xfId="2372"/>
    <cellStyle name="Normal 3 2 2 9 2 2" xfId="7648"/>
    <cellStyle name="Normal 3 2 2 9 3" xfId="4131"/>
    <cellStyle name="Normal 3 2 2 9 3 2" xfId="9404"/>
    <cellStyle name="Normal 3 2 2 9 4" xfId="5891"/>
    <cellStyle name="Normal 3 2 3" xfId="39"/>
    <cellStyle name="Normal 3 2 3 10" xfId="1861"/>
    <cellStyle name="Normal 3 2 3 10 2" xfId="7152"/>
    <cellStyle name="Normal 3 2 3 11" xfId="3635"/>
    <cellStyle name="Normal 3 2 3 11 2" xfId="8908"/>
    <cellStyle name="Normal 3 2 3 12" xfId="5395"/>
    <cellStyle name="Normal 3 2 3 2" xfId="133"/>
    <cellStyle name="Normal 3 2 3 2 10" xfId="5459"/>
    <cellStyle name="Normal 3 2 3 2 2" xfId="289"/>
    <cellStyle name="Normal 3 2 3 2 2 2" xfId="545"/>
    <cellStyle name="Normal 3 2 3 2 2 2 2" xfId="1556"/>
    <cellStyle name="Normal 3 2 3 2 2 2 2 2" xfId="3346"/>
    <cellStyle name="Normal 3 2 3 2 2 2 2 2 2" xfId="8622"/>
    <cellStyle name="Normal 3 2 3 2 2 2 2 3" xfId="5105"/>
    <cellStyle name="Normal 3 2 3 2 2 2 2 3 2" xfId="10378"/>
    <cellStyle name="Normal 3 2 3 2 2 2 2 4" xfId="6865"/>
    <cellStyle name="Normal 3 2 3 2 2 2 3" xfId="1058"/>
    <cellStyle name="Normal 3 2 3 2 2 2 3 2" xfId="2848"/>
    <cellStyle name="Normal 3 2 3 2 2 2 3 2 2" xfId="8124"/>
    <cellStyle name="Normal 3 2 3 2 2 2 3 3" xfId="4607"/>
    <cellStyle name="Normal 3 2 3 2 2 2 3 3 2" xfId="9880"/>
    <cellStyle name="Normal 3 2 3 2 2 2 3 4" xfId="6367"/>
    <cellStyle name="Normal 3 2 3 2 2 2 4" xfId="2340"/>
    <cellStyle name="Normal 3 2 3 2 2 2 4 2" xfId="7621"/>
    <cellStyle name="Normal 3 2 3 2 2 2 5" xfId="4104"/>
    <cellStyle name="Normal 3 2 3 2 2 2 5 2" xfId="9377"/>
    <cellStyle name="Normal 3 2 3 2 2 2 6" xfId="5864"/>
    <cellStyle name="Normal 3 2 3 2 2 3" xfId="1307"/>
    <cellStyle name="Normal 3 2 3 2 2 3 2" xfId="3097"/>
    <cellStyle name="Normal 3 2 3 2 2 3 2 2" xfId="8373"/>
    <cellStyle name="Normal 3 2 3 2 2 3 3" xfId="4856"/>
    <cellStyle name="Normal 3 2 3 2 2 3 3 2" xfId="10129"/>
    <cellStyle name="Normal 3 2 3 2 2 3 4" xfId="6616"/>
    <cellStyle name="Normal 3 2 3 2 2 4" xfId="809"/>
    <cellStyle name="Normal 3 2 3 2 2 4 2" xfId="2599"/>
    <cellStyle name="Normal 3 2 3 2 2 4 2 2" xfId="7875"/>
    <cellStyle name="Normal 3 2 3 2 2 4 3" xfId="4358"/>
    <cellStyle name="Normal 3 2 3 2 2 4 3 2" xfId="9631"/>
    <cellStyle name="Normal 3 2 3 2 2 4 4" xfId="6118"/>
    <cellStyle name="Normal 3 2 3 2 2 5" xfId="1812"/>
    <cellStyle name="Normal 3 2 3 2 2 5 2" xfId="3597"/>
    <cellStyle name="Normal 3 2 3 2 2 5 2 2" xfId="8873"/>
    <cellStyle name="Normal 3 2 3 2 2 5 3" xfId="5356"/>
    <cellStyle name="Normal 3 2 3 2 2 5 3 2" xfId="10629"/>
    <cellStyle name="Normal 3 2 3 2 2 5 4" xfId="7116"/>
    <cellStyle name="Normal 3 2 3 2 2 6" xfId="2089"/>
    <cellStyle name="Normal 3 2 3 2 2 6 2" xfId="7372"/>
    <cellStyle name="Normal 3 2 3 2 2 7" xfId="3855"/>
    <cellStyle name="Normal 3 2 3 2 2 7 2" xfId="9128"/>
    <cellStyle name="Normal 3 2 3 2 2 8" xfId="5615"/>
    <cellStyle name="Normal 3 2 3 2 3" xfId="197"/>
    <cellStyle name="Normal 3 2 3 2 3 2" xfId="453"/>
    <cellStyle name="Normal 3 2 3 2 3 2 2" xfId="1464"/>
    <cellStyle name="Normal 3 2 3 2 3 2 2 2" xfId="3254"/>
    <cellStyle name="Normal 3 2 3 2 3 2 2 2 2" xfId="8530"/>
    <cellStyle name="Normal 3 2 3 2 3 2 2 3" xfId="5013"/>
    <cellStyle name="Normal 3 2 3 2 3 2 2 3 2" xfId="10286"/>
    <cellStyle name="Normal 3 2 3 2 3 2 2 4" xfId="6773"/>
    <cellStyle name="Normal 3 2 3 2 3 2 3" xfId="966"/>
    <cellStyle name="Normal 3 2 3 2 3 2 3 2" xfId="2756"/>
    <cellStyle name="Normal 3 2 3 2 3 2 3 2 2" xfId="8032"/>
    <cellStyle name="Normal 3 2 3 2 3 2 3 3" xfId="4515"/>
    <cellStyle name="Normal 3 2 3 2 3 2 3 3 2" xfId="9788"/>
    <cellStyle name="Normal 3 2 3 2 3 2 3 4" xfId="6275"/>
    <cellStyle name="Normal 3 2 3 2 3 2 4" xfId="2248"/>
    <cellStyle name="Normal 3 2 3 2 3 2 4 2" xfId="7529"/>
    <cellStyle name="Normal 3 2 3 2 3 2 5" xfId="4012"/>
    <cellStyle name="Normal 3 2 3 2 3 2 5 2" xfId="9285"/>
    <cellStyle name="Normal 3 2 3 2 3 2 6" xfId="5772"/>
    <cellStyle name="Normal 3 2 3 2 3 3" xfId="1215"/>
    <cellStyle name="Normal 3 2 3 2 3 3 2" xfId="3005"/>
    <cellStyle name="Normal 3 2 3 2 3 3 2 2" xfId="8281"/>
    <cellStyle name="Normal 3 2 3 2 3 3 3" xfId="4764"/>
    <cellStyle name="Normal 3 2 3 2 3 3 3 2" xfId="10037"/>
    <cellStyle name="Normal 3 2 3 2 3 3 4" xfId="6524"/>
    <cellStyle name="Normal 3 2 3 2 3 4" xfId="717"/>
    <cellStyle name="Normal 3 2 3 2 3 4 2" xfId="2507"/>
    <cellStyle name="Normal 3 2 3 2 3 4 2 2" xfId="7783"/>
    <cellStyle name="Normal 3 2 3 2 3 4 3" xfId="4266"/>
    <cellStyle name="Normal 3 2 3 2 3 4 3 2" xfId="9539"/>
    <cellStyle name="Normal 3 2 3 2 3 4 4" xfId="6026"/>
    <cellStyle name="Normal 3 2 3 2 3 5" xfId="1720"/>
    <cellStyle name="Normal 3 2 3 2 3 5 2" xfId="3505"/>
    <cellStyle name="Normal 3 2 3 2 3 5 2 2" xfId="8781"/>
    <cellStyle name="Normal 3 2 3 2 3 5 3" xfId="5264"/>
    <cellStyle name="Normal 3 2 3 2 3 5 3 2" xfId="10537"/>
    <cellStyle name="Normal 3 2 3 2 3 5 4" xfId="7024"/>
    <cellStyle name="Normal 3 2 3 2 3 6" xfId="1997"/>
    <cellStyle name="Normal 3 2 3 2 3 6 2" xfId="7280"/>
    <cellStyle name="Normal 3 2 3 2 3 7" xfId="3763"/>
    <cellStyle name="Normal 3 2 3 2 3 7 2" xfId="9036"/>
    <cellStyle name="Normal 3 2 3 2 3 8" xfId="5523"/>
    <cellStyle name="Normal 3 2 3 2 4" xfId="389"/>
    <cellStyle name="Normal 3 2 3 2 4 2" xfId="1400"/>
    <cellStyle name="Normal 3 2 3 2 4 2 2" xfId="3190"/>
    <cellStyle name="Normal 3 2 3 2 4 2 2 2" xfId="8466"/>
    <cellStyle name="Normal 3 2 3 2 4 2 3" xfId="4949"/>
    <cellStyle name="Normal 3 2 3 2 4 2 3 2" xfId="10222"/>
    <cellStyle name="Normal 3 2 3 2 4 2 4" xfId="6709"/>
    <cellStyle name="Normal 3 2 3 2 4 3" xfId="902"/>
    <cellStyle name="Normal 3 2 3 2 4 3 2" xfId="2692"/>
    <cellStyle name="Normal 3 2 3 2 4 3 2 2" xfId="7968"/>
    <cellStyle name="Normal 3 2 3 2 4 3 3" xfId="4451"/>
    <cellStyle name="Normal 3 2 3 2 4 3 3 2" xfId="9724"/>
    <cellStyle name="Normal 3 2 3 2 4 3 4" xfId="6211"/>
    <cellStyle name="Normal 3 2 3 2 4 4" xfId="2184"/>
    <cellStyle name="Normal 3 2 3 2 4 4 2" xfId="7465"/>
    <cellStyle name="Normal 3 2 3 2 4 5" xfId="3948"/>
    <cellStyle name="Normal 3 2 3 2 4 5 2" xfId="9221"/>
    <cellStyle name="Normal 3 2 3 2 4 6" xfId="5708"/>
    <cellStyle name="Normal 3 2 3 2 5" xfId="1151"/>
    <cellStyle name="Normal 3 2 3 2 5 2" xfId="2941"/>
    <cellStyle name="Normal 3 2 3 2 5 2 2" xfId="8217"/>
    <cellStyle name="Normal 3 2 3 2 5 3" xfId="4700"/>
    <cellStyle name="Normal 3 2 3 2 5 3 2" xfId="9973"/>
    <cellStyle name="Normal 3 2 3 2 5 4" xfId="6460"/>
    <cellStyle name="Normal 3 2 3 2 6" xfId="653"/>
    <cellStyle name="Normal 3 2 3 2 6 2" xfId="2443"/>
    <cellStyle name="Normal 3 2 3 2 6 2 2" xfId="7719"/>
    <cellStyle name="Normal 3 2 3 2 6 3" xfId="4202"/>
    <cellStyle name="Normal 3 2 3 2 6 3 2" xfId="9475"/>
    <cellStyle name="Normal 3 2 3 2 6 4" xfId="5962"/>
    <cellStyle name="Normal 3 2 3 2 7" xfId="1656"/>
    <cellStyle name="Normal 3 2 3 2 7 2" xfId="3441"/>
    <cellStyle name="Normal 3 2 3 2 7 2 2" xfId="8717"/>
    <cellStyle name="Normal 3 2 3 2 7 3" xfId="5200"/>
    <cellStyle name="Normal 3 2 3 2 7 3 2" xfId="10473"/>
    <cellStyle name="Normal 3 2 3 2 7 4" xfId="6960"/>
    <cellStyle name="Normal 3 2 3 2 8" xfId="1933"/>
    <cellStyle name="Normal 3 2 3 2 8 2" xfId="7216"/>
    <cellStyle name="Normal 3 2 3 2 9" xfId="3699"/>
    <cellStyle name="Normal 3 2 3 2 9 2" xfId="8972"/>
    <cellStyle name="Normal 3 2 3 3" xfId="105"/>
    <cellStyle name="Normal 3 2 3 3 2" xfId="261"/>
    <cellStyle name="Normal 3 2 3 3 2 2" xfId="517"/>
    <cellStyle name="Normal 3 2 3 3 2 2 2" xfId="1528"/>
    <cellStyle name="Normal 3 2 3 3 2 2 2 2" xfId="3318"/>
    <cellStyle name="Normal 3 2 3 3 2 2 2 2 2" xfId="8594"/>
    <cellStyle name="Normal 3 2 3 3 2 2 2 3" xfId="5077"/>
    <cellStyle name="Normal 3 2 3 3 2 2 2 3 2" xfId="10350"/>
    <cellStyle name="Normal 3 2 3 3 2 2 2 4" xfId="6837"/>
    <cellStyle name="Normal 3 2 3 3 2 2 3" xfId="1030"/>
    <cellStyle name="Normal 3 2 3 3 2 2 3 2" xfId="2820"/>
    <cellStyle name="Normal 3 2 3 3 2 2 3 2 2" xfId="8096"/>
    <cellStyle name="Normal 3 2 3 3 2 2 3 3" xfId="4579"/>
    <cellStyle name="Normal 3 2 3 3 2 2 3 3 2" xfId="9852"/>
    <cellStyle name="Normal 3 2 3 3 2 2 3 4" xfId="6339"/>
    <cellStyle name="Normal 3 2 3 3 2 2 4" xfId="2312"/>
    <cellStyle name="Normal 3 2 3 3 2 2 4 2" xfId="7593"/>
    <cellStyle name="Normal 3 2 3 3 2 2 5" xfId="4076"/>
    <cellStyle name="Normal 3 2 3 3 2 2 5 2" xfId="9349"/>
    <cellStyle name="Normal 3 2 3 3 2 2 6" xfId="5836"/>
    <cellStyle name="Normal 3 2 3 3 2 3" xfId="1279"/>
    <cellStyle name="Normal 3 2 3 3 2 3 2" xfId="3069"/>
    <cellStyle name="Normal 3 2 3 3 2 3 2 2" xfId="8345"/>
    <cellStyle name="Normal 3 2 3 3 2 3 3" xfId="4828"/>
    <cellStyle name="Normal 3 2 3 3 2 3 3 2" xfId="10101"/>
    <cellStyle name="Normal 3 2 3 3 2 3 4" xfId="6588"/>
    <cellStyle name="Normal 3 2 3 3 2 4" xfId="781"/>
    <cellStyle name="Normal 3 2 3 3 2 4 2" xfId="2571"/>
    <cellStyle name="Normal 3 2 3 3 2 4 2 2" xfId="7847"/>
    <cellStyle name="Normal 3 2 3 3 2 4 3" xfId="4330"/>
    <cellStyle name="Normal 3 2 3 3 2 4 3 2" xfId="9603"/>
    <cellStyle name="Normal 3 2 3 3 2 4 4" xfId="6090"/>
    <cellStyle name="Normal 3 2 3 3 2 5" xfId="1784"/>
    <cellStyle name="Normal 3 2 3 3 2 5 2" xfId="3569"/>
    <cellStyle name="Normal 3 2 3 3 2 5 2 2" xfId="8845"/>
    <cellStyle name="Normal 3 2 3 3 2 5 3" xfId="5328"/>
    <cellStyle name="Normal 3 2 3 3 2 5 3 2" xfId="10601"/>
    <cellStyle name="Normal 3 2 3 3 2 5 4" xfId="7088"/>
    <cellStyle name="Normal 3 2 3 3 2 6" xfId="2061"/>
    <cellStyle name="Normal 3 2 3 3 2 6 2" xfId="7344"/>
    <cellStyle name="Normal 3 2 3 3 2 7" xfId="3827"/>
    <cellStyle name="Normal 3 2 3 3 2 7 2" xfId="9100"/>
    <cellStyle name="Normal 3 2 3 3 2 8" xfId="5587"/>
    <cellStyle name="Normal 3 2 3 3 3" xfId="361"/>
    <cellStyle name="Normal 3 2 3 3 3 2" xfId="1372"/>
    <cellStyle name="Normal 3 2 3 3 3 2 2" xfId="3162"/>
    <cellStyle name="Normal 3 2 3 3 3 2 2 2" xfId="8438"/>
    <cellStyle name="Normal 3 2 3 3 3 2 3" xfId="4921"/>
    <cellStyle name="Normal 3 2 3 3 3 2 3 2" xfId="10194"/>
    <cellStyle name="Normal 3 2 3 3 3 2 4" xfId="6681"/>
    <cellStyle name="Normal 3 2 3 3 3 3" xfId="874"/>
    <cellStyle name="Normal 3 2 3 3 3 3 2" xfId="2664"/>
    <cellStyle name="Normal 3 2 3 3 3 3 2 2" xfId="7940"/>
    <cellStyle name="Normal 3 2 3 3 3 3 3" xfId="4423"/>
    <cellStyle name="Normal 3 2 3 3 3 3 3 2" xfId="9696"/>
    <cellStyle name="Normal 3 2 3 3 3 3 4" xfId="6183"/>
    <cellStyle name="Normal 3 2 3 3 3 4" xfId="2156"/>
    <cellStyle name="Normal 3 2 3 3 3 4 2" xfId="7437"/>
    <cellStyle name="Normal 3 2 3 3 3 5" xfId="3920"/>
    <cellStyle name="Normal 3 2 3 3 3 5 2" xfId="9193"/>
    <cellStyle name="Normal 3 2 3 3 3 6" xfId="5680"/>
    <cellStyle name="Normal 3 2 3 3 4" xfId="1123"/>
    <cellStyle name="Normal 3 2 3 3 4 2" xfId="2913"/>
    <cellStyle name="Normal 3 2 3 3 4 2 2" xfId="8189"/>
    <cellStyle name="Normal 3 2 3 3 4 3" xfId="4672"/>
    <cellStyle name="Normal 3 2 3 3 4 3 2" xfId="9945"/>
    <cellStyle name="Normal 3 2 3 3 4 4" xfId="6432"/>
    <cellStyle name="Normal 3 2 3 3 5" xfId="625"/>
    <cellStyle name="Normal 3 2 3 3 5 2" xfId="2415"/>
    <cellStyle name="Normal 3 2 3 3 5 2 2" xfId="7691"/>
    <cellStyle name="Normal 3 2 3 3 5 3" xfId="4174"/>
    <cellStyle name="Normal 3 2 3 3 5 3 2" xfId="9447"/>
    <cellStyle name="Normal 3 2 3 3 5 4" xfId="5934"/>
    <cellStyle name="Normal 3 2 3 3 6" xfId="1628"/>
    <cellStyle name="Normal 3 2 3 3 6 2" xfId="3413"/>
    <cellStyle name="Normal 3 2 3 3 6 2 2" xfId="8689"/>
    <cellStyle name="Normal 3 2 3 3 6 3" xfId="5172"/>
    <cellStyle name="Normal 3 2 3 3 6 3 2" xfId="10445"/>
    <cellStyle name="Normal 3 2 3 3 6 4" xfId="6932"/>
    <cellStyle name="Normal 3 2 3 3 7" xfId="1905"/>
    <cellStyle name="Normal 3 2 3 3 7 2" xfId="7188"/>
    <cellStyle name="Normal 3 2 3 3 8" xfId="3671"/>
    <cellStyle name="Normal 3 2 3 3 8 2" xfId="8944"/>
    <cellStyle name="Normal 3 2 3 3 9" xfId="5431"/>
    <cellStyle name="Normal 3 2 3 4" xfId="225"/>
    <cellStyle name="Normal 3 2 3 4 2" xfId="481"/>
    <cellStyle name="Normal 3 2 3 4 2 2" xfId="1492"/>
    <cellStyle name="Normal 3 2 3 4 2 2 2" xfId="3282"/>
    <cellStyle name="Normal 3 2 3 4 2 2 2 2" xfId="8558"/>
    <cellStyle name="Normal 3 2 3 4 2 2 3" xfId="5041"/>
    <cellStyle name="Normal 3 2 3 4 2 2 3 2" xfId="10314"/>
    <cellStyle name="Normal 3 2 3 4 2 2 4" xfId="6801"/>
    <cellStyle name="Normal 3 2 3 4 2 3" xfId="994"/>
    <cellStyle name="Normal 3 2 3 4 2 3 2" xfId="2784"/>
    <cellStyle name="Normal 3 2 3 4 2 3 2 2" xfId="8060"/>
    <cellStyle name="Normal 3 2 3 4 2 3 3" xfId="4543"/>
    <cellStyle name="Normal 3 2 3 4 2 3 3 2" xfId="9816"/>
    <cellStyle name="Normal 3 2 3 4 2 3 4" xfId="6303"/>
    <cellStyle name="Normal 3 2 3 4 2 4" xfId="2276"/>
    <cellStyle name="Normal 3 2 3 4 2 4 2" xfId="7557"/>
    <cellStyle name="Normal 3 2 3 4 2 5" xfId="4040"/>
    <cellStyle name="Normal 3 2 3 4 2 5 2" xfId="9313"/>
    <cellStyle name="Normal 3 2 3 4 2 6" xfId="5800"/>
    <cellStyle name="Normal 3 2 3 4 3" xfId="1243"/>
    <cellStyle name="Normal 3 2 3 4 3 2" xfId="3033"/>
    <cellStyle name="Normal 3 2 3 4 3 2 2" xfId="8309"/>
    <cellStyle name="Normal 3 2 3 4 3 3" xfId="4792"/>
    <cellStyle name="Normal 3 2 3 4 3 3 2" xfId="10065"/>
    <cellStyle name="Normal 3 2 3 4 3 4" xfId="6552"/>
    <cellStyle name="Normal 3 2 3 4 4" xfId="745"/>
    <cellStyle name="Normal 3 2 3 4 4 2" xfId="2535"/>
    <cellStyle name="Normal 3 2 3 4 4 2 2" xfId="7811"/>
    <cellStyle name="Normal 3 2 3 4 4 3" xfId="4294"/>
    <cellStyle name="Normal 3 2 3 4 4 3 2" xfId="9567"/>
    <cellStyle name="Normal 3 2 3 4 4 4" xfId="6054"/>
    <cellStyle name="Normal 3 2 3 4 5" xfId="1748"/>
    <cellStyle name="Normal 3 2 3 4 5 2" xfId="3533"/>
    <cellStyle name="Normal 3 2 3 4 5 2 2" xfId="8809"/>
    <cellStyle name="Normal 3 2 3 4 5 3" xfId="5292"/>
    <cellStyle name="Normal 3 2 3 4 5 3 2" xfId="10565"/>
    <cellStyle name="Normal 3 2 3 4 5 4" xfId="7052"/>
    <cellStyle name="Normal 3 2 3 4 6" xfId="2025"/>
    <cellStyle name="Normal 3 2 3 4 6 2" xfId="7308"/>
    <cellStyle name="Normal 3 2 3 4 7" xfId="3791"/>
    <cellStyle name="Normal 3 2 3 4 7 2" xfId="9064"/>
    <cellStyle name="Normal 3 2 3 4 8" xfId="5551"/>
    <cellStyle name="Normal 3 2 3 5" xfId="169"/>
    <cellStyle name="Normal 3 2 3 5 2" xfId="425"/>
    <cellStyle name="Normal 3 2 3 5 2 2" xfId="1436"/>
    <cellStyle name="Normal 3 2 3 5 2 2 2" xfId="3226"/>
    <cellStyle name="Normal 3 2 3 5 2 2 2 2" xfId="8502"/>
    <cellStyle name="Normal 3 2 3 5 2 2 3" xfId="4985"/>
    <cellStyle name="Normal 3 2 3 5 2 2 3 2" xfId="10258"/>
    <cellStyle name="Normal 3 2 3 5 2 2 4" xfId="6745"/>
    <cellStyle name="Normal 3 2 3 5 2 3" xfId="938"/>
    <cellStyle name="Normal 3 2 3 5 2 3 2" xfId="2728"/>
    <cellStyle name="Normal 3 2 3 5 2 3 2 2" xfId="8004"/>
    <cellStyle name="Normal 3 2 3 5 2 3 3" xfId="4487"/>
    <cellStyle name="Normal 3 2 3 5 2 3 3 2" xfId="9760"/>
    <cellStyle name="Normal 3 2 3 5 2 3 4" xfId="6247"/>
    <cellStyle name="Normal 3 2 3 5 2 4" xfId="2220"/>
    <cellStyle name="Normal 3 2 3 5 2 4 2" xfId="7501"/>
    <cellStyle name="Normal 3 2 3 5 2 5" xfId="3984"/>
    <cellStyle name="Normal 3 2 3 5 2 5 2" xfId="9257"/>
    <cellStyle name="Normal 3 2 3 5 2 6" xfId="5744"/>
    <cellStyle name="Normal 3 2 3 5 3" xfId="1187"/>
    <cellStyle name="Normal 3 2 3 5 3 2" xfId="2977"/>
    <cellStyle name="Normal 3 2 3 5 3 2 2" xfId="8253"/>
    <cellStyle name="Normal 3 2 3 5 3 3" xfId="4736"/>
    <cellStyle name="Normal 3 2 3 5 3 3 2" xfId="10009"/>
    <cellStyle name="Normal 3 2 3 5 3 4" xfId="6496"/>
    <cellStyle name="Normal 3 2 3 5 4" xfId="689"/>
    <cellStyle name="Normal 3 2 3 5 4 2" xfId="2479"/>
    <cellStyle name="Normal 3 2 3 5 4 2 2" xfId="7755"/>
    <cellStyle name="Normal 3 2 3 5 4 3" xfId="4238"/>
    <cellStyle name="Normal 3 2 3 5 4 3 2" xfId="9511"/>
    <cellStyle name="Normal 3 2 3 5 4 4" xfId="5998"/>
    <cellStyle name="Normal 3 2 3 5 5" xfId="1692"/>
    <cellStyle name="Normal 3 2 3 5 5 2" xfId="3477"/>
    <cellStyle name="Normal 3 2 3 5 5 2 2" xfId="8753"/>
    <cellStyle name="Normal 3 2 3 5 5 3" xfId="5236"/>
    <cellStyle name="Normal 3 2 3 5 5 3 2" xfId="10509"/>
    <cellStyle name="Normal 3 2 3 5 5 4" xfId="6996"/>
    <cellStyle name="Normal 3 2 3 5 6" xfId="1969"/>
    <cellStyle name="Normal 3 2 3 5 6 2" xfId="7252"/>
    <cellStyle name="Normal 3 2 3 5 7" xfId="3735"/>
    <cellStyle name="Normal 3 2 3 5 7 2" xfId="9008"/>
    <cellStyle name="Normal 3 2 3 5 8" xfId="5495"/>
    <cellStyle name="Normal 3 2 3 6" xfId="325"/>
    <cellStyle name="Normal 3 2 3 6 2" xfId="1336"/>
    <cellStyle name="Normal 3 2 3 6 2 2" xfId="3126"/>
    <cellStyle name="Normal 3 2 3 6 2 2 2" xfId="8402"/>
    <cellStyle name="Normal 3 2 3 6 2 3" xfId="4885"/>
    <cellStyle name="Normal 3 2 3 6 2 3 2" xfId="10158"/>
    <cellStyle name="Normal 3 2 3 6 2 4" xfId="6645"/>
    <cellStyle name="Normal 3 2 3 6 3" xfId="838"/>
    <cellStyle name="Normal 3 2 3 6 3 2" xfId="2628"/>
    <cellStyle name="Normal 3 2 3 6 3 2 2" xfId="7904"/>
    <cellStyle name="Normal 3 2 3 6 3 3" xfId="4387"/>
    <cellStyle name="Normal 3 2 3 6 3 3 2" xfId="9660"/>
    <cellStyle name="Normal 3 2 3 6 3 4" xfId="6147"/>
    <cellStyle name="Normal 3 2 3 6 4" xfId="2120"/>
    <cellStyle name="Normal 3 2 3 6 4 2" xfId="7401"/>
    <cellStyle name="Normal 3 2 3 6 5" xfId="3884"/>
    <cellStyle name="Normal 3 2 3 6 5 2" xfId="9157"/>
    <cellStyle name="Normal 3 2 3 6 6" xfId="5644"/>
    <cellStyle name="Normal 3 2 3 7" xfId="1087"/>
    <cellStyle name="Normal 3 2 3 7 2" xfId="2877"/>
    <cellStyle name="Normal 3 2 3 7 2 2" xfId="8153"/>
    <cellStyle name="Normal 3 2 3 7 3" xfId="4636"/>
    <cellStyle name="Normal 3 2 3 7 3 2" xfId="9909"/>
    <cellStyle name="Normal 3 2 3 7 4" xfId="6396"/>
    <cellStyle name="Normal 3 2 3 8" xfId="589"/>
    <cellStyle name="Normal 3 2 3 8 2" xfId="2379"/>
    <cellStyle name="Normal 3 2 3 8 2 2" xfId="7655"/>
    <cellStyle name="Normal 3 2 3 8 3" xfId="4138"/>
    <cellStyle name="Normal 3 2 3 8 3 2" xfId="9411"/>
    <cellStyle name="Normal 3 2 3 8 4" xfId="5898"/>
    <cellStyle name="Normal 3 2 3 9" xfId="1592"/>
    <cellStyle name="Normal 3 2 3 9 2" xfId="3377"/>
    <cellStyle name="Normal 3 2 3 9 2 2" xfId="8653"/>
    <cellStyle name="Normal 3 2 3 9 3" xfId="5136"/>
    <cellStyle name="Normal 3 2 3 9 3 2" xfId="10409"/>
    <cellStyle name="Normal 3 2 3 9 4" xfId="6896"/>
    <cellStyle name="Normal 3 2 4" xfId="85"/>
    <cellStyle name="Normal 3 2 4 10" xfId="5417"/>
    <cellStyle name="Normal 3 2 4 2" xfId="247"/>
    <cellStyle name="Normal 3 2 4 2 2" xfId="503"/>
    <cellStyle name="Normal 3 2 4 2 2 2" xfId="1514"/>
    <cellStyle name="Normal 3 2 4 2 2 2 2" xfId="3304"/>
    <cellStyle name="Normal 3 2 4 2 2 2 2 2" xfId="8580"/>
    <cellStyle name="Normal 3 2 4 2 2 2 3" xfId="5063"/>
    <cellStyle name="Normal 3 2 4 2 2 2 3 2" xfId="10336"/>
    <cellStyle name="Normal 3 2 4 2 2 2 4" xfId="6823"/>
    <cellStyle name="Normal 3 2 4 2 2 3" xfId="1016"/>
    <cellStyle name="Normal 3 2 4 2 2 3 2" xfId="2806"/>
    <cellStyle name="Normal 3 2 4 2 2 3 2 2" xfId="8082"/>
    <cellStyle name="Normal 3 2 4 2 2 3 3" xfId="4565"/>
    <cellStyle name="Normal 3 2 4 2 2 3 3 2" xfId="9838"/>
    <cellStyle name="Normal 3 2 4 2 2 3 4" xfId="6325"/>
    <cellStyle name="Normal 3 2 4 2 2 4" xfId="2298"/>
    <cellStyle name="Normal 3 2 4 2 2 4 2" xfId="7579"/>
    <cellStyle name="Normal 3 2 4 2 2 5" xfId="4062"/>
    <cellStyle name="Normal 3 2 4 2 2 5 2" xfId="9335"/>
    <cellStyle name="Normal 3 2 4 2 2 6" xfId="5822"/>
    <cellStyle name="Normal 3 2 4 2 3" xfId="1265"/>
    <cellStyle name="Normal 3 2 4 2 3 2" xfId="3055"/>
    <cellStyle name="Normal 3 2 4 2 3 2 2" xfId="8331"/>
    <cellStyle name="Normal 3 2 4 2 3 3" xfId="4814"/>
    <cellStyle name="Normal 3 2 4 2 3 3 2" xfId="10087"/>
    <cellStyle name="Normal 3 2 4 2 3 4" xfId="6574"/>
    <cellStyle name="Normal 3 2 4 2 4" xfId="767"/>
    <cellStyle name="Normal 3 2 4 2 4 2" xfId="2557"/>
    <cellStyle name="Normal 3 2 4 2 4 2 2" xfId="7833"/>
    <cellStyle name="Normal 3 2 4 2 4 3" xfId="4316"/>
    <cellStyle name="Normal 3 2 4 2 4 3 2" xfId="9589"/>
    <cellStyle name="Normal 3 2 4 2 4 4" xfId="6076"/>
    <cellStyle name="Normal 3 2 4 2 5" xfId="1770"/>
    <cellStyle name="Normal 3 2 4 2 5 2" xfId="3555"/>
    <cellStyle name="Normal 3 2 4 2 5 2 2" xfId="8831"/>
    <cellStyle name="Normal 3 2 4 2 5 3" xfId="5314"/>
    <cellStyle name="Normal 3 2 4 2 5 3 2" xfId="10587"/>
    <cellStyle name="Normal 3 2 4 2 5 4" xfId="7074"/>
    <cellStyle name="Normal 3 2 4 2 6" xfId="2047"/>
    <cellStyle name="Normal 3 2 4 2 6 2" xfId="7330"/>
    <cellStyle name="Normal 3 2 4 2 7" xfId="3813"/>
    <cellStyle name="Normal 3 2 4 2 7 2" xfId="9086"/>
    <cellStyle name="Normal 3 2 4 2 8" xfId="5573"/>
    <cellStyle name="Normal 3 2 4 3" xfId="155"/>
    <cellStyle name="Normal 3 2 4 3 2" xfId="411"/>
    <cellStyle name="Normal 3 2 4 3 2 2" xfId="1422"/>
    <cellStyle name="Normal 3 2 4 3 2 2 2" xfId="3212"/>
    <cellStyle name="Normal 3 2 4 3 2 2 2 2" xfId="8488"/>
    <cellStyle name="Normal 3 2 4 3 2 2 3" xfId="4971"/>
    <cellStyle name="Normal 3 2 4 3 2 2 3 2" xfId="10244"/>
    <cellStyle name="Normal 3 2 4 3 2 2 4" xfId="6731"/>
    <cellStyle name="Normal 3 2 4 3 2 3" xfId="924"/>
    <cellStyle name="Normal 3 2 4 3 2 3 2" xfId="2714"/>
    <cellStyle name="Normal 3 2 4 3 2 3 2 2" xfId="7990"/>
    <cellStyle name="Normal 3 2 4 3 2 3 3" xfId="4473"/>
    <cellStyle name="Normal 3 2 4 3 2 3 3 2" xfId="9746"/>
    <cellStyle name="Normal 3 2 4 3 2 3 4" xfId="6233"/>
    <cellStyle name="Normal 3 2 4 3 2 4" xfId="2206"/>
    <cellStyle name="Normal 3 2 4 3 2 4 2" xfId="7487"/>
    <cellStyle name="Normal 3 2 4 3 2 5" xfId="3970"/>
    <cellStyle name="Normal 3 2 4 3 2 5 2" xfId="9243"/>
    <cellStyle name="Normal 3 2 4 3 2 6" xfId="5730"/>
    <cellStyle name="Normal 3 2 4 3 3" xfId="1173"/>
    <cellStyle name="Normal 3 2 4 3 3 2" xfId="2963"/>
    <cellStyle name="Normal 3 2 4 3 3 2 2" xfId="8239"/>
    <cellStyle name="Normal 3 2 4 3 3 3" xfId="4722"/>
    <cellStyle name="Normal 3 2 4 3 3 3 2" xfId="9995"/>
    <cellStyle name="Normal 3 2 4 3 3 4" xfId="6482"/>
    <cellStyle name="Normal 3 2 4 3 4" xfId="675"/>
    <cellStyle name="Normal 3 2 4 3 4 2" xfId="2465"/>
    <cellStyle name="Normal 3 2 4 3 4 2 2" xfId="7741"/>
    <cellStyle name="Normal 3 2 4 3 4 3" xfId="4224"/>
    <cellStyle name="Normal 3 2 4 3 4 3 2" xfId="9497"/>
    <cellStyle name="Normal 3 2 4 3 4 4" xfId="5984"/>
    <cellStyle name="Normal 3 2 4 3 5" xfId="1678"/>
    <cellStyle name="Normal 3 2 4 3 5 2" xfId="3463"/>
    <cellStyle name="Normal 3 2 4 3 5 2 2" xfId="8739"/>
    <cellStyle name="Normal 3 2 4 3 5 3" xfId="5222"/>
    <cellStyle name="Normal 3 2 4 3 5 3 2" xfId="10495"/>
    <cellStyle name="Normal 3 2 4 3 5 4" xfId="6982"/>
    <cellStyle name="Normal 3 2 4 3 6" xfId="1955"/>
    <cellStyle name="Normal 3 2 4 3 6 2" xfId="7238"/>
    <cellStyle name="Normal 3 2 4 3 7" xfId="3721"/>
    <cellStyle name="Normal 3 2 4 3 7 2" xfId="8994"/>
    <cellStyle name="Normal 3 2 4 3 8" xfId="5481"/>
    <cellStyle name="Normal 3 2 4 4" xfId="347"/>
    <cellStyle name="Normal 3 2 4 4 2" xfId="1358"/>
    <cellStyle name="Normal 3 2 4 4 2 2" xfId="3148"/>
    <cellStyle name="Normal 3 2 4 4 2 2 2" xfId="8424"/>
    <cellStyle name="Normal 3 2 4 4 2 3" xfId="4907"/>
    <cellStyle name="Normal 3 2 4 4 2 3 2" xfId="10180"/>
    <cellStyle name="Normal 3 2 4 4 2 4" xfId="6667"/>
    <cellStyle name="Normal 3 2 4 4 3" xfId="860"/>
    <cellStyle name="Normal 3 2 4 4 3 2" xfId="2650"/>
    <cellStyle name="Normal 3 2 4 4 3 2 2" xfId="7926"/>
    <cellStyle name="Normal 3 2 4 4 3 3" xfId="4409"/>
    <cellStyle name="Normal 3 2 4 4 3 3 2" xfId="9682"/>
    <cellStyle name="Normal 3 2 4 4 3 4" xfId="6169"/>
    <cellStyle name="Normal 3 2 4 4 4" xfId="2142"/>
    <cellStyle name="Normal 3 2 4 4 4 2" xfId="7423"/>
    <cellStyle name="Normal 3 2 4 4 5" xfId="3906"/>
    <cellStyle name="Normal 3 2 4 4 5 2" xfId="9179"/>
    <cellStyle name="Normal 3 2 4 4 6" xfId="5666"/>
    <cellStyle name="Normal 3 2 4 5" xfId="1109"/>
    <cellStyle name="Normal 3 2 4 5 2" xfId="2899"/>
    <cellStyle name="Normal 3 2 4 5 2 2" xfId="8175"/>
    <cellStyle name="Normal 3 2 4 5 3" xfId="4658"/>
    <cellStyle name="Normal 3 2 4 5 3 2" xfId="9931"/>
    <cellStyle name="Normal 3 2 4 5 4" xfId="6418"/>
    <cellStyle name="Normal 3 2 4 6" xfId="611"/>
    <cellStyle name="Normal 3 2 4 6 2" xfId="2401"/>
    <cellStyle name="Normal 3 2 4 6 2 2" xfId="7677"/>
    <cellStyle name="Normal 3 2 4 6 3" xfId="4160"/>
    <cellStyle name="Normal 3 2 4 6 3 2" xfId="9433"/>
    <cellStyle name="Normal 3 2 4 6 4" xfId="5920"/>
    <cellStyle name="Normal 3 2 4 7" xfId="1614"/>
    <cellStyle name="Normal 3 2 4 7 2" xfId="3399"/>
    <cellStyle name="Normal 3 2 4 7 2 2" xfId="8675"/>
    <cellStyle name="Normal 3 2 4 7 3" xfId="5158"/>
    <cellStyle name="Normal 3 2 4 7 3 2" xfId="10431"/>
    <cellStyle name="Normal 3 2 4 7 4" xfId="6918"/>
    <cellStyle name="Normal 3 2 4 8" xfId="1891"/>
    <cellStyle name="Normal 3 2 4 8 2" xfId="7174"/>
    <cellStyle name="Normal 3 2 4 9" xfId="3657"/>
    <cellStyle name="Normal 3 2 4 9 2" xfId="8930"/>
    <cellStyle name="Normal 3 2 5" xfId="119"/>
    <cellStyle name="Normal 3 2 5 10" xfId="5445"/>
    <cellStyle name="Normal 3 2 5 2" xfId="275"/>
    <cellStyle name="Normal 3 2 5 2 2" xfId="531"/>
    <cellStyle name="Normal 3 2 5 2 2 2" xfId="1542"/>
    <cellStyle name="Normal 3 2 5 2 2 2 2" xfId="3332"/>
    <cellStyle name="Normal 3 2 5 2 2 2 2 2" xfId="8608"/>
    <cellStyle name="Normal 3 2 5 2 2 2 3" xfId="5091"/>
    <cellStyle name="Normal 3 2 5 2 2 2 3 2" xfId="10364"/>
    <cellStyle name="Normal 3 2 5 2 2 2 4" xfId="6851"/>
    <cellStyle name="Normal 3 2 5 2 2 3" xfId="1044"/>
    <cellStyle name="Normal 3 2 5 2 2 3 2" xfId="2834"/>
    <cellStyle name="Normal 3 2 5 2 2 3 2 2" xfId="8110"/>
    <cellStyle name="Normal 3 2 5 2 2 3 3" xfId="4593"/>
    <cellStyle name="Normal 3 2 5 2 2 3 3 2" xfId="9866"/>
    <cellStyle name="Normal 3 2 5 2 2 3 4" xfId="6353"/>
    <cellStyle name="Normal 3 2 5 2 2 4" xfId="2326"/>
    <cellStyle name="Normal 3 2 5 2 2 4 2" xfId="7607"/>
    <cellStyle name="Normal 3 2 5 2 2 5" xfId="4090"/>
    <cellStyle name="Normal 3 2 5 2 2 5 2" xfId="9363"/>
    <cellStyle name="Normal 3 2 5 2 2 6" xfId="5850"/>
    <cellStyle name="Normal 3 2 5 2 3" xfId="1293"/>
    <cellStyle name="Normal 3 2 5 2 3 2" xfId="3083"/>
    <cellStyle name="Normal 3 2 5 2 3 2 2" xfId="8359"/>
    <cellStyle name="Normal 3 2 5 2 3 3" xfId="4842"/>
    <cellStyle name="Normal 3 2 5 2 3 3 2" xfId="10115"/>
    <cellStyle name="Normal 3 2 5 2 3 4" xfId="6602"/>
    <cellStyle name="Normal 3 2 5 2 4" xfId="795"/>
    <cellStyle name="Normal 3 2 5 2 4 2" xfId="2585"/>
    <cellStyle name="Normal 3 2 5 2 4 2 2" xfId="7861"/>
    <cellStyle name="Normal 3 2 5 2 4 3" xfId="4344"/>
    <cellStyle name="Normal 3 2 5 2 4 3 2" xfId="9617"/>
    <cellStyle name="Normal 3 2 5 2 4 4" xfId="6104"/>
    <cellStyle name="Normal 3 2 5 2 5" xfId="1798"/>
    <cellStyle name="Normal 3 2 5 2 5 2" xfId="3583"/>
    <cellStyle name="Normal 3 2 5 2 5 2 2" xfId="8859"/>
    <cellStyle name="Normal 3 2 5 2 5 3" xfId="5342"/>
    <cellStyle name="Normal 3 2 5 2 5 3 2" xfId="10615"/>
    <cellStyle name="Normal 3 2 5 2 5 4" xfId="7102"/>
    <cellStyle name="Normal 3 2 5 2 6" xfId="2075"/>
    <cellStyle name="Normal 3 2 5 2 6 2" xfId="7358"/>
    <cellStyle name="Normal 3 2 5 2 7" xfId="3841"/>
    <cellStyle name="Normal 3 2 5 2 7 2" xfId="9114"/>
    <cellStyle name="Normal 3 2 5 2 8" xfId="5601"/>
    <cellStyle name="Normal 3 2 5 3" xfId="183"/>
    <cellStyle name="Normal 3 2 5 3 2" xfId="439"/>
    <cellStyle name="Normal 3 2 5 3 2 2" xfId="1450"/>
    <cellStyle name="Normal 3 2 5 3 2 2 2" xfId="3240"/>
    <cellStyle name="Normal 3 2 5 3 2 2 2 2" xfId="8516"/>
    <cellStyle name="Normal 3 2 5 3 2 2 3" xfId="4999"/>
    <cellStyle name="Normal 3 2 5 3 2 2 3 2" xfId="10272"/>
    <cellStyle name="Normal 3 2 5 3 2 2 4" xfId="6759"/>
    <cellStyle name="Normal 3 2 5 3 2 3" xfId="952"/>
    <cellStyle name="Normal 3 2 5 3 2 3 2" xfId="2742"/>
    <cellStyle name="Normal 3 2 5 3 2 3 2 2" xfId="8018"/>
    <cellStyle name="Normal 3 2 5 3 2 3 3" xfId="4501"/>
    <cellStyle name="Normal 3 2 5 3 2 3 3 2" xfId="9774"/>
    <cellStyle name="Normal 3 2 5 3 2 3 4" xfId="6261"/>
    <cellStyle name="Normal 3 2 5 3 2 4" xfId="2234"/>
    <cellStyle name="Normal 3 2 5 3 2 4 2" xfId="7515"/>
    <cellStyle name="Normal 3 2 5 3 2 5" xfId="3998"/>
    <cellStyle name="Normal 3 2 5 3 2 5 2" xfId="9271"/>
    <cellStyle name="Normal 3 2 5 3 2 6" xfId="5758"/>
    <cellStyle name="Normal 3 2 5 3 3" xfId="1201"/>
    <cellStyle name="Normal 3 2 5 3 3 2" xfId="2991"/>
    <cellStyle name="Normal 3 2 5 3 3 2 2" xfId="8267"/>
    <cellStyle name="Normal 3 2 5 3 3 3" xfId="4750"/>
    <cellStyle name="Normal 3 2 5 3 3 3 2" xfId="10023"/>
    <cellStyle name="Normal 3 2 5 3 3 4" xfId="6510"/>
    <cellStyle name="Normal 3 2 5 3 4" xfId="703"/>
    <cellStyle name="Normal 3 2 5 3 4 2" xfId="2493"/>
    <cellStyle name="Normal 3 2 5 3 4 2 2" xfId="7769"/>
    <cellStyle name="Normal 3 2 5 3 4 3" xfId="4252"/>
    <cellStyle name="Normal 3 2 5 3 4 3 2" xfId="9525"/>
    <cellStyle name="Normal 3 2 5 3 4 4" xfId="6012"/>
    <cellStyle name="Normal 3 2 5 3 5" xfId="1706"/>
    <cellStyle name="Normal 3 2 5 3 5 2" xfId="3491"/>
    <cellStyle name="Normal 3 2 5 3 5 2 2" xfId="8767"/>
    <cellStyle name="Normal 3 2 5 3 5 3" xfId="5250"/>
    <cellStyle name="Normal 3 2 5 3 5 3 2" xfId="10523"/>
    <cellStyle name="Normal 3 2 5 3 5 4" xfId="7010"/>
    <cellStyle name="Normal 3 2 5 3 6" xfId="1983"/>
    <cellStyle name="Normal 3 2 5 3 6 2" xfId="7266"/>
    <cellStyle name="Normal 3 2 5 3 7" xfId="3749"/>
    <cellStyle name="Normal 3 2 5 3 7 2" xfId="9022"/>
    <cellStyle name="Normal 3 2 5 3 8" xfId="5509"/>
    <cellStyle name="Normal 3 2 5 4" xfId="375"/>
    <cellStyle name="Normal 3 2 5 4 2" xfId="1386"/>
    <cellStyle name="Normal 3 2 5 4 2 2" xfId="3176"/>
    <cellStyle name="Normal 3 2 5 4 2 2 2" xfId="8452"/>
    <cellStyle name="Normal 3 2 5 4 2 3" xfId="4935"/>
    <cellStyle name="Normal 3 2 5 4 2 3 2" xfId="10208"/>
    <cellStyle name="Normal 3 2 5 4 2 4" xfId="6695"/>
    <cellStyle name="Normal 3 2 5 4 3" xfId="888"/>
    <cellStyle name="Normal 3 2 5 4 3 2" xfId="2678"/>
    <cellStyle name="Normal 3 2 5 4 3 2 2" xfId="7954"/>
    <cellStyle name="Normal 3 2 5 4 3 3" xfId="4437"/>
    <cellStyle name="Normal 3 2 5 4 3 3 2" xfId="9710"/>
    <cellStyle name="Normal 3 2 5 4 3 4" xfId="6197"/>
    <cellStyle name="Normal 3 2 5 4 4" xfId="2170"/>
    <cellStyle name="Normal 3 2 5 4 4 2" xfId="7451"/>
    <cellStyle name="Normal 3 2 5 4 5" xfId="3934"/>
    <cellStyle name="Normal 3 2 5 4 5 2" xfId="9207"/>
    <cellStyle name="Normal 3 2 5 4 6" xfId="5694"/>
    <cellStyle name="Normal 3 2 5 5" xfId="1137"/>
    <cellStyle name="Normal 3 2 5 5 2" xfId="2927"/>
    <cellStyle name="Normal 3 2 5 5 2 2" xfId="8203"/>
    <cellStyle name="Normal 3 2 5 5 3" xfId="4686"/>
    <cellStyle name="Normal 3 2 5 5 3 2" xfId="9959"/>
    <cellStyle name="Normal 3 2 5 5 4" xfId="6446"/>
    <cellStyle name="Normal 3 2 5 6" xfId="639"/>
    <cellStyle name="Normal 3 2 5 6 2" xfId="2429"/>
    <cellStyle name="Normal 3 2 5 6 2 2" xfId="7705"/>
    <cellStyle name="Normal 3 2 5 6 3" xfId="4188"/>
    <cellStyle name="Normal 3 2 5 6 3 2" xfId="9461"/>
    <cellStyle name="Normal 3 2 5 6 4" xfId="5948"/>
    <cellStyle name="Normal 3 2 5 7" xfId="1642"/>
    <cellStyle name="Normal 3 2 5 7 2" xfId="3427"/>
    <cellStyle name="Normal 3 2 5 7 2 2" xfId="8703"/>
    <cellStyle name="Normal 3 2 5 7 3" xfId="5186"/>
    <cellStyle name="Normal 3 2 5 7 3 2" xfId="10459"/>
    <cellStyle name="Normal 3 2 5 7 4" xfId="6946"/>
    <cellStyle name="Normal 3 2 5 8" xfId="1919"/>
    <cellStyle name="Normal 3 2 5 8 2" xfId="7202"/>
    <cellStyle name="Normal 3 2 5 9" xfId="3685"/>
    <cellStyle name="Normal 3 2 5 9 2" xfId="8958"/>
    <cellStyle name="Normal 3 2 6" xfId="68"/>
    <cellStyle name="Normal 3 2 6 2" xfId="239"/>
    <cellStyle name="Normal 3 2 6 2 2" xfId="495"/>
    <cellStyle name="Normal 3 2 6 2 2 2" xfId="1506"/>
    <cellStyle name="Normal 3 2 6 2 2 2 2" xfId="3296"/>
    <cellStyle name="Normal 3 2 6 2 2 2 2 2" xfId="8572"/>
    <cellStyle name="Normal 3 2 6 2 2 2 3" xfId="5055"/>
    <cellStyle name="Normal 3 2 6 2 2 2 3 2" xfId="10328"/>
    <cellStyle name="Normal 3 2 6 2 2 2 4" xfId="6815"/>
    <cellStyle name="Normal 3 2 6 2 2 3" xfId="1008"/>
    <cellStyle name="Normal 3 2 6 2 2 3 2" xfId="2798"/>
    <cellStyle name="Normal 3 2 6 2 2 3 2 2" xfId="8074"/>
    <cellStyle name="Normal 3 2 6 2 2 3 3" xfId="4557"/>
    <cellStyle name="Normal 3 2 6 2 2 3 3 2" xfId="9830"/>
    <cellStyle name="Normal 3 2 6 2 2 3 4" xfId="6317"/>
    <cellStyle name="Normal 3 2 6 2 2 4" xfId="2290"/>
    <cellStyle name="Normal 3 2 6 2 2 4 2" xfId="7571"/>
    <cellStyle name="Normal 3 2 6 2 2 5" xfId="4054"/>
    <cellStyle name="Normal 3 2 6 2 2 5 2" xfId="9327"/>
    <cellStyle name="Normal 3 2 6 2 2 6" xfId="5814"/>
    <cellStyle name="Normal 3 2 6 2 3" xfId="1257"/>
    <cellStyle name="Normal 3 2 6 2 3 2" xfId="3047"/>
    <cellStyle name="Normal 3 2 6 2 3 2 2" xfId="8323"/>
    <cellStyle name="Normal 3 2 6 2 3 3" xfId="4806"/>
    <cellStyle name="Normal 3 2 6 2 3 3 2" xfId="10079"/>
    <cellStyle name="Normal 3 2 6 2 3 4" xfId="6566"/>
    <cellStyle name="Normal 3 2 6 2 4" xfId="759"/>
    <cellStyle name="Normal 3 2 6 2 4 2" xfId="2549"/>
    <cellStyle name="Normal 3 2 6 2 4 2 2" xfId="7825"/>
    <cellStyle name="Normal 3 2 6 2 4 3" xfId="4308"/>
    <cellStyle name="Normal 3 2 6 2 4 3 2" xfId="9581"/>
    <cellStyle name="Normal 3 2 6 2 4 4" xfId="6068"/>
    <cellStyle name="Normal 3 2 6 2 5" xfId="1762"/>
    <cellStyle name="Normal 3 2 6 2 5 2" xfId="3547"/>
    <cellStyle name="Normal 3 2 6 2 5 2 2" xfId="8823"/>
    <cellStyle name="Normal 3 2 6 2 5 3" xfId="5306"/>
    <cellStyle name="Normal 3 2 6 2 5 3 2" xfId="10579"/>
    <cellStyle name="Normal 3 2 6 2 5 4" xfId="7066"/>
    <cellStyle name="Normal 3 2 6 2 6" xfId="2039"/>
    <cellStyle name="Normal 3 2 6 2 6 2" xfId="7322"/>
    <cellStyle name="Normal 3 2 6 2 7" xfId="3805"/>
    <cellStyle name="Normal 3 2 6 2 7 2" xfId="9078"/>
    <cellStyle name="Normal 3 2 6 2 8" xfId="5565"/>
    <cellStyle name="Normal 3 2 6 3" xfId="339"/>
    <cellStyle name="Normal 3 2 6 3 2" xfId="1350"/>
    <cellStyle name="Normal 3 2 6 3 2 2" xfId="3140"/>
    <cellStyle name="Normal 3 2 6 3 2 2 2" xfId="8416"/>
    <cellStyle name="Normal 3 2 6 3 2 3" xfId="4899"/>
    <cellStyle name="Normal 3 2 6 3 2 3 2" xfId="10172"/>
    <cellStyle name="Normal 3 2 6 3 2 4" xfId="6659"/>
    <cellStyle name="Normal 3 2 6 3 3" xfId="852"/>
    <cellStyle name="Normal 3 2 6 3 3 2" xfId="2642"/>
    <cellStyle name="Normal 3 2 6 3 3 2 2" xfId="7918"/>
    <cellStyle name="Normal 3 2 6 3 3 3" xfId="4401"/>
    <cellStyle name="Normal 3 2 6 3 3 3 2" xfId="9674"/>
    <cellStyle name="Normal 3 2 6 3 3 4" xfId="6161"/>
    <cellStyle name="Normal 3 2 6 3 4" xfId="2134"/>
    <cellStyle name="Normal 3 2 6 3 4 2" xfId="7415"/>
    <cellStyle name="Normal 3 2 6 3 5" xfId="3898"/>
    <cellStyle name="Normal 3 2 6 3 5 2" xfId="9171"/>
    <cellStyle name="Normal 3 2 6 3 6" xfId="5658"/>
    <cellStyle name="Normal 3 2 6 4" xfId="1101"/>
    <cellStyle name="Normal 3 2 6 4 2" xfId="2891"/>
    <cellStyle name="Normal 3 2 6 4 2 2" xfId="8167"/>
    <cellStyle name="Normal 3 2 6 4 3" xfId="4650"/>
    <cellStyle name="Normal 3 2 6 4 3 2" xfId="9923"/>
    <cellStyle name="Normal 3 2 6 4 4" xfId="6410"/>
    <cellStyle name="Normal 3 2 6 5" xfId="603"/>
    <cellStyle name="Normal 3 2 6 5 2" xfId="2393"/>
    <cellStyle name="Normal 3 2 6 5 2 2" xfId="7669"/>
    <cellStyle name="Normal 3 2 6 5 3" xfId="4152"/>
    <cellStyle name="Normal 3 2 6 5 3 2" xfId="9425"/>
    <cellStyle name="Normal 3 2 6 5 4" xfId="5912"/>
    <cellStyle name="Normal 3 2 6 6" xfId="1606"/>
    <cellStyle name="Normal 3 2 6 6 2" xfId="3391"/>
    <cellStyle name="Normal 3 2 6 6 2 2" xfId="8667"/>
    <cellStyle name="Normal 3 2 6 6 3" xfId="5150"/>
    <cellStyle name="Normal 3 2 6 6 3 2" xfId="10423"/>
    <cellStyle name="Normal 3 2 6 6 4" xfId="6910"/>
    <cellStyle name="Normal 3 2 6 7" xfId="1879"/>
    <cellStyle name="Normal 3 2 6 7 2" xfId="7166"/>
    <cellStyle name="Normal 3 2 6 8" xfId="3649"/>
    <cellStyle name="Normal 3 2 6 8 2" xfId="8922"/>
    <cellStyle name="Normal 3 2 6 9" xfId="5409"/>
    <cellStyle name="Normal 3 2 7" xfId="211"/>
    <cellStyle name="Normal 3 2 7 2" xfId="467"/>
    <cellStyle name="Normal 3 2 7 2 2" xfId="1478"/>
    <cellStyle name="Normal 3 2 7 2 2 2" xfId="3268"/>
    <cellStyle name="Normal 3 2 7 2 2 2 2" xfId="8544"/>
    <cellStyle name="Normal 3 2 7 2 2 3" xfId="5027"/>
    <cellStyle name="Normal 3 2 7 2 2 3 2" xfId="10300"/>
    <cellStyle name="Normal 3 2 7 2 2 4" xfId="6787"/>
    <cellStyle name="Normal 3 2 7 2 3" xfId="980"/>
    <cellStyle name="Normal 3 2 7 2 3 2" xfId="2770"/>
    <cellStyle name="Normal 3 2 7 2 3 2 2" xfId="8046"/>
    <cellStyle name="Normal 3 2 7 2 3 3" xfId="4529"/>
    <cellStyle name="Normal 3 2 7 2 3 3 2" xfId="9802"/>
    <cellStyle name="Normal 3 2 7 2 3 4" xfId="6289"/>
    <cellStyle name="Normal 3 2 7 2 4" xfId="2262"/>
    <cellStyle name="Normal 3 2 7 2 4 2" xfId="7543"/>
    <cellStyle name="Normal 3 2 7 2 5" xfId="4026"/>
    <cellStyle name="Normal 3 2 7 2 5 2" xfId="9299"/>
    <cellStyle name="Normal 3 2 7 2 6" xfId="5786"/>
    <cellStyle name="Normal 3 2 7 3" xfId="1229"/>
    <cellStyle name="Normal 3 2 7 3 2" xfId="3019"/>
    <cellStyle name="Normal 3 2 7 3 2 2" xfId="8295"/>
    <cellStyle name="Normal 3 2 7 3 3" xfId="4778"/>
    <cellStyle name="Normal 3 2 7 3 3 2" xfId="10051"/>
    <cellStyle name="Normal 3 2 7 3 4" xfId="6538"/>
    <cellStyle name="Normal 3 2 7 4" xfId="731"/>
    <cellStyle name="Normal 3 2 7 4 2" xfId="2521"/>
    <cellStyle name="Normal 3 2 7 4 2 2" xfId="7797"/>
    <cellStyle name="Normal 3 2 7 4 3" xfId="4280"/>
    <cellStyle name="Normal 3 2 7 4 3 2" xfId="9553"/>
    <cellStyle name="Normal 3 2 7 4 4" xfId="6040"/>
    <cellStyle name="Normal 3 2 7 5" xfId="1734"/>
    <cellStyle name="Normal 3 2 7 5 2" xfId="3519"/>
    <cellStyle name="Normal 3 2 7 5 2 2" xfId="8795"/>
    <cellStyle name="Normal 3 2 7 5 3" xfId="5278"/>
    <cellStyle name="Normal 3 2 7 5 3 2" xfId="10551"/>
    <cellStyle name="Normal 3 2 7 5 4" xfId="7038"/>
    <cellStyle name="Normal 3 2 7 6" xfId="2011"/>
    <cellStyle name="Normal 3 2 7 6 2" xfId="7294"/>
    <cellStyle name="Normal 3 2 7 7" xfId="3777"/>
    <cellStyle name="Normal 3 2 7 7 2" xfId="9050"/>
    <cellStyle name="Normal 3 2 7 8" xfId="5537"/>
    <cellStyle name="Normal 3 2 8" xfId="147"/>
    <cellStyle name="Normal 3 2 8 2" xfId="403"/>
    <cellStyle name="Normal 3 2 8 2 2" xfId="1414"/>
    <cellStyle name="Normal 3 2 8 2 2 2" xfId="3204"/>
    <cellStyle name="Normal 3 2 8 2 2 2 2" xfId="8480"/>
    <cellStyle name="Normal 3 2 8 2 2 3" xfId="4963"/>
    <cellStyle name="Normal 3 2 8 2 2 3 2" xfId="10236"/>
    <cellStyle name="Normal 3 2 8 2 2 4" xfId="6723"/>
    <cellStyle name="Normal 3 2 8 2 3" xfId="916"/>
    <cellStyle name="Normal 3 2 8 2 3 2" xfId="2706"/>
    <cellStyle name="Normal 3 2 8 2 3 2 2" xfId="7982"/>
    <cellStyle name="Normal 3 2 8 2 3 3" xfId="4465"/>
    <cellStyle name="Normal 3 2 8 2 3 3 2" xfId="9738"/>
    <cellStyle name="Normal 3 2 8 2 3 4" xfId="6225"/>
    <cellStyle name="Normal 3 2 8 2 4" xfId="2198"/>
    <cellStyle name="Normal 3 2 8 2 4 2" xfId="7479"/>
    <cellStyle name="Normal 3 2 8 2 5" xfId="3962"/>
    <cellStyle name="Normal 3 2 8 2 5 2" xfId="9235"/>
    <cellStyle name="Normal 3 2 8 2 6" xfId="5722"/>
    <cellStyle name="Normal 3 2 8 3" xfId="1165"/>
    <cellStyle name="Normal 3 2 8 3 2" xfId="2955"/>
    <cellStyle name="Normal 3 2 8 3 2 2" xfId="8231"/>
    <cellStyle name="Normal 3 2 8 3 3" xfId="4714"/>
    <cellStyle name="Normal 3 2 8 3 3 2" xfId="9987"/>
    <cellStyle name="Normal 3 2 8 3 4" xfId="6474"/>
    <cellStyle name="Normal 3 2 8 4" xfId="667"/>
    <cellStyle name="Normal 3 2 8 4 2" xfId="2457"/>
    <cellStyle name="Normal 3 2 8 4 2 2" xfId="7733"/>
    <cellStyle name="Normal 3 2 8 4 3" xfId="4216"/>
    <cellStyle name="Normal 3 2 8 4 3 2" xfId="9489"/>
    <cellStyle name="Normal 3 2 8 4 4" xfId="5976"/>
    <cellStyle name="Normal 3 2 8 5" xfId="1670"/>
    <cellStyle name="Normal 3 2 8 5 2" xfId="3455"/>
    <cellStyle name="Normal 3 2 8 5 2 2" xfId="8731"/>
    <cellStyle name="Normal 3 2 8 5 3" xfId="5214"/>
    <cellStyle name="Normal 3 2 8 5 3 2" xfId="10487"/>
    <cellStyle name="Normal 3 2 8 5 4" xfId="6974"/>
    <cellStyle name="Normal 3 2 8 6" xfId="1947"/>
    <cellStyle name="Normal 3 2 8 6 2" xfId="7230"/>
    <cellStyle name="Normal 3 2 8 7" xfId="3713"/>
    <cellStyle name="Normal 3 2 8 7 2" xfId="8986"/>
    <cellStyle name="Normal 3 2 8 8" xfId="5473"/>
    <cellStyle name="Normal 3 2 9" xfId="311"/>
    <cellStyle name="Normal 3 2 9 2" xfId="1322"/>
    <cellStyle name="Normal 3 2 9 2 2" xfId="3112"/>
    <cellStyle name="Normal 3 2 9 2 2 2" xfId="8388"/>
    <cellStyle name="Normal 3 2 9 2 3" xfId="4871"/>
    <cellStyle name="Normal 3 2 9 2 3 2" xfId="10144"/>
    <cellStyle name="Normal 3 2 9 2 4" xfId="6631"/>
    <cellStyle name="Normal 3 2 9 3" xfId="824"/>
    <cellStyle name="Normal 3 2 9 3 2" xfId="2614"/>
    <cellStyle name="Normal 3 2 9 3 2 2" xfId="7890"/>
    <cellStyle name="Normal 3 2 9 3 3" xfId="4373"/>
    <cellStyle name="Normal 3 2 9 3 3 2" xfId="9646"/>
    <cellStyle name="Normal 3 2 9 3 4" xfId="6133"/>
    <cellStyle name="Normal 3 2 9 4" xfId="2106"/>
    <cellStyle name="Normal 3 2 9 4 2" xfId="7387"/>
    <cellStyle name="Normal 3 2 9 5" xfId="3870"/>
    <cellStyle name="Normal 3 2 9 5 2" xfId="9143"/>
    <cellStyle name="Normal 3 2 9 6" xfId="5630"/>
    <cellStyle name="Normal 3 23" xfId="1827"/>
    <cellStyle name="Normal 3 23 2" xfId="3611"/>
    <cellStyle name="Normal 3 23 2 2" xfId="8887"/>
    <cellStyle name="Normal 3 23 3" xfId="5370"/>
    <cellStyle name="Normal 3 23 3 2" xfId="10643"/>
    <cellStyle name="Normal 3 23 4" xfId="7130"/>
    <cellStyle name="Normal 3 3" xfId="31"/>
    <cellStyle name="Normal 3 3 10" xfId="1584"/>
    <cellStyle name="Normal 3 3 10 2" xfId="3369"/>
    <cellStyle name="Normal 3 3 10 2 2" xfId="8645"/>
    <cellStyle name="Normal 3 3 10 3" xfId="5128"/>
    <cellStyle name="Normal 3 3 10 3 2" xfId="10401"/>
    <cellStyle name="Normal 3 3 10 4" xfId="6888"/>
    <cellStyle name="Normal 3 3 11" xfId="1853"/>
    <cellStyle name="Normal 3 3 11 2" xfId="7144"/>
    <cellStyle name="Normal 3 3 12" xfId="3627"/>
    <cellStyle name="Normal 3 3 12 2" xfId="8900"/>
    <cellStyle name="Normal 3 3 13" xfId="5387"/>
    <cellStyle name="Normal 3 3 2" xfId="54"/>
    <cellStyle name="Normal 3 3 2 10" xfId="1871"/>
    <cellStyle name="Normal 3 3 2 10 2" xfId="7158"/>
    <cellStyle name="Normal 3 3 2 11" xfId="3641"/>
    <cellStyle name="Normal 3 3 2 11 2" xfId="8914"/>
    <cellStyle name="Normal 3 3 2 12" xfId="5401"/>
    <cellStyle name="Normal 3 3 2 2" xfId="139"/>
    <cellStyle name="Normal 3 3 2 2 10" xfId="5465"/>
    <cellStyle name="Normal 3 3 2 2 2" xfId="295"/>
    <cellStyle name="Normal 3 3 2 2 2 2" xfId="551"/>
    <cellStyle name="Normal 3 3 2 2 2 2 2" xfId="1562"/>
    <cellStyle name="Normal 3 3 2 2 2 2 2 2" xfId="3352"/>
    <cellStyle name="Normal 3 3 2 2 2 2 2 2 2" xfId="8628"/>
    <cellStyle name="Normal 3 3 2 2 2 2 2 3" xfId="5111"/>
    <cellStyle name="Normal 3 3 2 2 2 2 2 3 2" xfId="10384"/>
    <cellStyle name="Normal 3 3 2 2 2 2 2 4" xfId="6871"/>
    <cellStyle name="Normal 3 3 2 2 2 2 3" xfId="1064"/>
    <cellStyle name="Normal 3 3 2 2 2 2 3 2" xfId="2854"/>
    <cellStyle name="Normal 3 3 2 2 2 2 3 2 2" xfId="8130"/>
    <cellStyle name="Normal 3 3 2 2 2 2 3 3" xfId="4613"/>
    <cellStyle name="Normal 3 3 2 2 2 2 3 3 2" xfId="9886"/>
    <cellStyle name="Normal 3 3 2 2 2 2 3 4" xfId="6373"/>
    <cellStyle name="Normal 3 3 2 2 2 2 4" xfId="2346"/>
    <cellStyle name="Normal 3 3 2 2 2 2 4 2" xfId="7627"/>
    <cellStyle name="Normal 3 3 2 2 2 2 5" xfId="4110"/>
    <cellStyle name="Normal 3 3 2 2 2 2 5 2" xfId="9383"/>
    <cellStyle name="Normal 3 3 2 2 2 2 6" xfId="5870"/>
    <cellStyle name="Normal 3 3 2 2 2 3" xfId="1313"/>
    <cellStyle name="Normal 3 3 2 2 2 3 2" xfId="3103"/>
    <cellStyle name="Normal 3 3 2 2 2 3 2 2" xfId="8379"/>
    <cellStyle name="Normal 3 3 2 2 2 3 3" xfId="4862"/>
    <cellStyle name="Normal 3 3 2 2 2 3 3 2" xfId="10135"/>
    <cellStyle name="Normal 3 3 2 2 2 3 4" xfId="6622"/>
    <cellStyle name="Normal 3 3 2 2 2 4" xfId="815"/>
    <cellStyle name="Normal 3 3 2 2 2 4 2" xfId="2605"/>
    <cellStyle name="Normal 3 3 2 2 2 4 2 2" xfId="7881"/>
    <cellStyle name="Normal 3 3 2 2 2 4 3" xfId="4364"/>
    <cellStyle name="Normal 3 3 2 2 2 4 3 2" xfId="9637"/>
    <cellStyle name="Normal 3 3 2 2 2 4 4" xfId="6124"/>
    <cellStyle name="Normal 3 3 2 2 2 5" xfId="1818"/>
    <cellStyle name="Normal 3 3 2 2 2 5 2" xfId="3603"/>
    <cellStyle name="Normal 3 3 2 2 2 5 2 2" xfId="8879"/>
    <cellStyle name="Normal 3 3 2 2 2 5 3" xfId="5362"/>
    <cellStyle name="Normal 3 3 2 2 2 5 3 2" xfId="10635"/>
    <cellStyle name="Normal 3 3 2 2 2 5 4" xfId="7122"/>
    <cellStyle name="Normal 3 3 2 2 2 6" xfId="2095"/>
    <cellStyle name="Normal 3 3 2 2 2 6 2" xfId="7378"/>
    <cellStyle name="Normal 3 3 2 2 2 7" xfId="3861"/>
    <cellStyle name="Normal 3 3 2 2 2 7 2" xfId="9134"/>
    <cellStyle name="Normal 3 3 2 2 2 8" xfId="5621"/>
    <cellStyle name="Normal 3 3 2 2 3" xfId="203"/>
    <cellStyle name="Normal 3 3 2 2 3 2" xfId="459"/>
    <cellStyle name="Normal 3 3 2 2 3 2 2" xfId="1470"/>
    <cellStyle name="Normal 3 3 2 2 3 2 2 2" xfId="3260"/>
    <cellStyle name="Normal 3 3 2 2 3 2 2 2 2" xfId="8536"/>
    <cellStyle name="Normal 3 3 2 2 3 2 2 3" xfId="5019"/>
    <cellStyle name="Normal 3 3 2 2 3 2 2 3 2" xfId="10292"/>
    <cellStyle name="Normal 3 3 2 2 3 2 2 4" xfId="6779"/>
    <cellStyle name="Normal 3 3 2 2 3 2 3" xfId="972"/>
    <cellStyle name="Normal 3 3 2 2 3 2 3 2" xfId="2762"/>
    <cellStyle name="Normal 3 3 2 2 3 2 3 2 2" xfId="8038"/>
    <cellStyle name="Normal 3 3 2 2 3 2 3 3" xfId="4521"/>
    <cellStyle name="Normal 3 3 2 2 3 2 3 3 2" xfId="9794"/>
    <cellStyle name="Normal 3 3 2 2 3 2 3 4" xfId="6281"/>
    <cellStyle name="Normal 3 3 2 2 3 2 4" xfId="2254"/>
    <cellStyle name="Normal 3 3 2 2 3 2 4 2" xfId="7535"/>
    <cellStyle name="Normal 3 3 2 2 3 2 5" xfId="4018"/>
    <cellStyle name="Normal 3 3 2 2 3 2 5 2" xfId="9291"/>
    <cellStyle name="Normal 3 3 2 2 3 2 6" xfId="5778"/>
    <cellStyle name="Normal 3 3 2 2 3 3" xfId="1221"/>
    <cellStyle name="Normal 3 3 2 2 3 3 2" xfId="3011"/>
    <cellStyle name="Normal 3 3 2 2 3 3 2 2" xfId="8287"/>
    <cellStyle name="Normal 3 3 2 2 3 3 3" xfId="4770"/>
    <cellStyle name="Normal 3 3 2 2 3 3 3 2" xfId="10043"/>
    <cellStyle name="Normal 3 3 2 2 3 3 4" xfId="6530"/>
    <cellStyle name="Normal 3 3 2 2 3 4" xfId="723"/>
    <cellStyle name="Normal 3 3 2 2 3 4 2" xfId="2513"/>
    <cellStyle name="Normal 3 3 2 2 3 4 2 2" xfId="7789"/>
    <cellStyle name="Normal 3 3 2 2 3 4 3" xfId="4272"/>
    <cellStyle name="Normal 3 3 2 2 3 4 3 2" xfId="9545"/>
    <cellStyle name="Normal 3 3 2 2 3 4 4" xfId="6032"/>
    <cellStyle name="Normal 3 3 2 2 3 5" xfId="1726"/>
    <cellStyle name="Normal 3 3 2 2 3 5 2" xfId="3511"/>
    <cellStyle name="Normal 3 3 2 2 3 5 2 2" xfId="8787"/>
    <cellStyle name="Normal 3 3 2 2 3 5 3" xfId="5270"/>
    <cellStyle name="Normal 3 3 2 2 3 5 3 2" xfId="10543"/>
    <cellStyle name="Normal 3 3 2 2 3 5 4" xfId="7030"/>
    <cellStyle name="Normal 3 3 2 2 3 6" xfId="2003"/>
    <cellStyle name="Normal 3 3 2 2 3 6 2" xfId="7286"/>
    <cellStyle name="Normal 3 3 2 2 3 7" xfId="3769"/>
    <cellStyle name="Normal 3 3 2 2 3 7 2" xfId="9042"/>
    <cellStyle name="Normal 3 3 2 2 3 8" xfId="5529"/>
    <cellStyle name="Normal 3 3 2 2 4" xfId="395"/>
    <cellStyle name="Normal 3 3 2 2 4 2" xfId="1406"/>
    <cellStyle name="Normal 3 3 2 2 4 2 2" xfId="3196"/>
    <cellStyle name="Normal 3 3 2 2 4 2 2 2" xfId="8472"/>
    <cellStyle name="Normal 3 3 2 2 4 2 3" xfId="4955"/>
    <cellStyle name="Normal 3 3 2 2 4 2 3 2" xfId="10228"/>
    <cellStyle name="Normal 3 3 2 2 4 2 4" xfId="6715"/>
    <cellStyle name="Normal 3 3 2 2 4 3" xfId="908"/>
    <cellStyle name="Normal 3 3 2 2 4 3 2" xfId="2698"/>
    <cellStyle name="Normal 3 3 2 2 4 3 2 2" xfId="7974"/>
    <cellStyle name="Normal 3 3 2 2 4 3 3" xfId="4457"/>
    <cellStyle name="Normal 3 3 2 2 4 3 3 2" xfId="9730"/>
    <cellStyle name="Normal 3 3 2 2 4 3 4" xfId="6217"/>
    <cellStyle name="Normal 3 3 2 2 4 4" xfId="2190"/>
    <cellStyle name="Normal 3 3 2 2 4 4 2" xfId="7471"/>
    <cellStyle name="Normal 3 3 2 2 4 5" xfId="3954"/>
    <cellStyle name="Normal 3 3 2 2 4 5 2" xfId="9227"/>
    <cellStyle name="Normal 3 3 2 2 4 6" xfId="5714"/>
    <cellStyle name="Normal 3 3 2 2 5" xfId="1157"/>
    <cellStyle name="Normal 3 3 2 2 5 2" xfId="2947"/>
    <cellStyle name="Normal 3 3 2 2 5 2 2" xfId="8223"/>
    <cellStyle name="Normal 3 3 2 2 5 3" xfId="4706"/>
    <cellStyle name="Normal 3 3 2 2 5 3 2" xfId="9979"/>
    <cellStyle name="Normal 3 3 2 2 5 4" xfId="6466"/>
    <cellStyle name="Normal 3 3 2 2 6" xfId="659"/>
    <cellStyle name="Normal 3 3 2 2 6 2" xfId="2449"/>
    <cellStyle name="Normal 3 3 2 2 6 2 2" xfId="7725"/>
    <cellStyle name="Normal 3 3 2 2 6 3" xfId="4208"/>
    <cellStyle name="Normal 3 3 2 2 6 3 2" xfId="9481"/>
    <cellStyle name="Normal 3 3 2 2 6 4" xfId="5968"/>
    <cellStyle name="Normal 3 3 2 2 7" xfId="1662"/>
    <cellStyle name="Normal 3 3 2 2 7 2" xfId="3447"/>
    <cellStyle name="Normal 3 3 2 2 7 2 2" xfId="8723"/>
    <cellStyle name="Normal 3 3 2 2 7 3" xfId="5206"/>
    <cellStyle name="Normal 3 3 2 2 7 3 2" xfId="10479"/>
    <cellStyle name="Normal 3 3 2 2 7 4" xfId="6966"/>
    <cellStyle name="Normal 3 3 2 2 8" xfId="1939"/>
    <cellStyle name="Normal 3 3 2 2 8 2" xfId="7222"/>
    <cellStyle name="Normal 3 3 2 2 9" xfId="3705"/>
    <cellStyle name="Normal 3 3 2 2 9 2" xfId="8978"/>
    <cellStyle name="Normal 3 3 2 3" xfId="111"/>
    <cellStyle name="Normal 3 3 2 3 2" xfId="267"/>
    <cellStyle name="Normal 3 3 2 3 2 2" xfId="523"/>
    <cellStyle name="Normal 3 3 2 3 2 2 2" xfId="1534"/>
    <cellStyle name="Normal 3 3 2 3 2 2 2 2" xfId="3324"/>
    <cellStyle name="Normal 3 3 2 3 2 2 2 2 2" xfId="8600"/>
    <cellStyle name="Normal 3 3 2 3 2 2 2 3" xfId="5083"/>
    <cellStyle name="Normal 3 3 2 3 2 2 2 3 2" xfId="10356"/>
    <cellStyle name="Normal 3 3 2 3 2 2 2 4" xfId="6843"/>
    <cellStyle name="Normal 3 3 2 3 2 2 3" xfId="1036"/>
    <cellStyle name="Normal 3 3 2 3 2 2 3 2" xfId="2826"/>
    <cellStyle name="Normal 3 3 2 3 2 2 3 2 2" xfId="8102"/>
    <cellStyle name="Normal 3 3 2 3 2 2 3 3" xfId="4585"/>
    <cellStyle name="Normal 3 3 2 3 2 2 3 3 2" xfId="9858"/>
    <cellStyle name="Normal 3 3 2 3 2 2 3 4" xfId="6345"/>
    <cellStyle name="Normal 3 3 2 3 2 2 4" xfId="2318"/>
    <cellStyle name="Normal 3 3 2 3 2 2 4 2" xfId="7599"/>
    <cellStyle name="Normal 3 3 2 3 2 2 5" xfId="4082"/>
    <cellStyle name="Normal 3 3 2 3 2 2 5 2" xfId="9355"/>
    <cellStyle name="Normal 3 3 2 3 2 2 6" xfId="5842"/>
    <cellStyle name="Normal 3 3 2 3 2 3" xfId="1285"/>
    <cellStyle name="Normal 3 3 2 3 2 3 2" xfId="3075"/>
    <cellStyle name="Normal 3 3 2 3 2 3 2 2" xfId="8351"/>
    <cellStyle name="Normal 3 3 2 3 2 3 3" xfId="4834"/>
    <cellStyle name="Normal 3 3 2 3 2 3 3 2" xfId="10107"/>
    <cellStyle name="Normal 3 3 2 3 2 3 4" xfId="6594"/>
    <cellStyle name="Normal 3 3 2 3 2 4" xfId="787"/>
    <cellStyle name="Normal 3 3 2 3 2 4 2" xfId="2577"/>
    <cellStyle name="Normal 3 3 2 3 2 4 2 2" xfId="7853"/>
    <cellStyle name="Normal 3 3 2 3 2 4 3" xfId="4336"/>
    <cellStyle name="Normal 3 3 2 3 2 4 3 2" xfId="9609"/>
    <cellStyle name="Normal 3 3 2 3 2 4 4" xfId="6096"/>
    <cellStyle name="Normal 3 3 2 3 2 5" xfId="1790"/>
    <cellStyle name="Normal 3 3 2 3 2 5 2" xfId="3575"/>
    <cellStyle name="Normal 3 3 2 3 2 5 2 2" xfId="8851"/>
    <cellStyle name="Normal 3 3 2 3 2 5 3" xfId="5334"/>
    <cellStyle name="Normal 3 3 2 3 2 5 3 2" xfId="10607"/>
    <cellStyle name="Normal 3 3 2 3 2 5 4" xfId="7094"/>
    <cellStyle name="Normal 3 3 2 3 2 6" xfId="2067"/>
    <cellStyle name="Normal 3 3 2 3 2 6 2" xfId="7350"/>
    <cellStyle name="Normal 3 3 2 3 2 7" xfId="3833"/>
    <cellStyle name="Normal 3 3 2 3 2 7 2" xfId="9106"/>
    <cellStyle name="Normal 3 3 2 3 2 8" xfId="5593"/>
    <cellStyle name="Normal 3 3 2 3 3" xfId="367"/>
    <cellStyle name="Normal 3 3 2 3 3 2" xfId="1378"/>
    <cellStyle name="Normal 3 3 2 3 3 2 2" xfId="3168"/>
    <cellStyle name="Normal 3 3 2 3 3 2 2 2" xfId="8444"/>
    <cellStyle name="Normal 3 3 2 3 3 2 3" xfId="4927"/>
    <cellStyle name="Normal 3 3 2 3 3 2 3 2" xfId="10200"/>
    <cellStyle name="Normal 3 3 2 3 3 2 4" xfId="6687"/>
    <cellStyle name="Normal 3 3 2 3 3 3" xfId="880"/>
    <cellStyle name="Normal 3 3 2 3 3 3 2" xfId="2670"/>
    <cellStyle name="Normal 3 3 2 3 3 3 2 2" xfId="7946"/>
    <cellStyle name="Normal 3 3 2 3 3 3 3" xfId="4429"/>
    <cellStyle name="Normal 3 3 2 3 3 3 3 2" xfId="9702"/>
    <cellStyle name="Normal 3 3 2 3 3 3 4" xfId="6189"/>
    <cellStyle name="Normal 3 3 2 3 3 4" xfId="2162"/>
    <cellStyle name="Normal 3 3 2 3 3 4 2" xfId="7443"/>
    <cellStyle name="Normal 3 3 2 3 3 5" xfId="3926"/>
    <cellStyle name="Normal 3 3 2 3 3 5 2" xfId="9199"/>
    <cellStyle name="Normal 3 3 2 3 3 6" xfId="5686"/>
    <cellStyle name="Normal 3 3 2 3 4" xfId="1129"/>
    <cellStyle name="Normal 3 3 2 3 4 2" xfId="2919"/>
    <cellStyle name="Normal 3 3 2 3 4 2 2" xfId="8195"/>
    <cellStyle name="Normal 3 3 2 3 4 3" xfId="4678"/>
    <cellStyle name="Normal 3 3 2 3 4 3 2" xfId="9951"/>
    <cellStyle name="Normal 3 3 2 3 4 4" xfId="6438"/>
    <cellStyle name="Normal 3 3 2 3 5" xfId="631"/>
    <cellStyle name="Normal 3 3 2 3 5 2" xfId="2421"/>
    <cellStyle name="Normal 3 3 2 3 5 2 2" xfId="7697"/>
    <cellStyle name="Normal 3 3 2 3 5 3" xfId="4180"/>
    <cellStyle name="Normal 3 3 2 3 5 3 2" xfId="9453"/>
    <cellStyle name="Normal 3 3 2 3 5 4" xfId="5940"/>
    <cellStyle name="Normal 3 3 2 3 6" xfId="1634"/>
    <cellStyle name="Normal 3 3 2 3 6 2" xfId="3419"/>
    <cellStyle name="Normal 3 3 2 3 6 2 2" xfId="8695"/>
    <cellStyle name="Normal 3 3 2 3 6 3" xfId="5178"/>
    <cellStyle name="Normal 3 3 2 3 6 3 2" xfId="10451"/>
    <cellStyle name="Normal 3 3 2 3 6 4" xfId="6938"/>
    <cellStyle name="Normal 3 3 2 3 7" xfId="1911"/>
    <cellStyle name="Normal 3 3 2 3 7 2" xfId="7194"/>
    <cellStyle name="Normal 3 3 2 3 8" xfId="3677"/>
    <cellStyle name="Normal 3 3 2 3 8 2" xfId="8950"/>
    <cellStyle name="Normal 3 3 2 3 9" xfId="5437"/>
    <cellStyle name="Normal 3 3 2 4" xfId="231"/>
    <cellStyle name="Normal 3 3 2 4 2" xfId="487"/>
    <cellStyle name="Normal 3 3 2 4 2 2" xfId="1498"/>
    <cellStyle name="Normal 3 3 2 4 2 2 2" xfId="3288"/>
    <cellStyle name="Normal 3 3 2 4 2 2 2 2" xfId="8564"/>
    <cellStyle name="Normal 3 3 2 4 2 2 3" xfId="5047"/>
    <cellStyle name="Normal 3 3 2 4 2 2 3 2" xfId="10320"/>
    <cellStyle name="Normal 3 3 2 4 2 2 4" xfId="6807"/>
    <cellStyle name="Normal 3 3 2 4 2 3" xfId="1000"/>
    <cellStyle name="Normal 3 3 2 4 2 3 2" xfId="2790"/>
    <cellStyle name="Normal 3 3 2 4 2 3 2 2" xfId="8066"/>
    <cellStyle name="Normal 3 3 2 4 2 3 3" xfId="4549"/>
    <cellStyle name="Normal 3 3 2 4 2 3 3 2" xfId="9822"/>
    <cellStyle name="Normal 3 3 2 4 2 3 4" xfId="6309"/>
    <cellStyle name="Normal 3 3 2 4 2 4" xfId="2282"/>
    <cellStyle name="Normal 3 3 2 4 2 4 2" xfId="7563"/>
    <cellStyle name="Normal 3 3 2 4 2 5" xfId="4046"/>
    <cellStyle name="Normal 3 3 2 4 2 5 2" xfId="9319"/>
    <cellStyle name="Normal 3 3 2 4 2 6" xfId="5806"/>
    <cellStyle name="Normal 3 3 2 4 3" xfId="1249"/>
    <cellStyle name="Normal 3 3 2 4 3 2" xfId="3039"/>
    <cellStyle name="Normal 3 3 2 4 3 2 2" xfId="8315"/>
    <cellStyle name="Normal 3 3 2 4 3 3" xfId="4798"/>
    <cellStyle name="Normal 3 3 2 4 3 3 2" xfId="10071"/>
    <cellStyle name="Normal 3 3 2 4 3 4" xfId="6558"/>
    <cellStyle name="Normal 3 3 2 4 4" xfId="751"/>
    <cellStyle name="Normal 3 3 2 4 4 2" xfId="2541"/>
    <cellStyle name="Normal 3 3 2 4 4 2 2" xfId="7817"/>
    <cellStyle name="Normal 3 3 2 4 4 3" xfId="4300"/>
    <cellStyle name="Normal 3 3 2 4 4 3 2" xfId="9573"/>
    <cellStyle name="Normal 3 3 2 4 4 4" xfId="6060"/>
    <cellStyle name="Normal 3 3 2 4 5" xfId="1754"/>
    <cellStyle name="Normal 3 3 2 4 5 2" xfId="3539"/>
    <cellStyle name="Normal 3 3 2 4 5 2 2" xfId="8815"/>
    <cellStyle name="Normal 3 3 2 4 5 3" xfId="5298"/>
    <cellStyle name="Normal 3 3 2 4 5 3 2" xfId="10571"/>
    <cellStyle name="Normal 3 3 2 4 5 4" xfId="7058"/>
    <cellStyle name="Normal 3 3 2 4 6" xfId="2031"/>
    <cellStyle name="Normal 3 3 2 4 6 2" xfId="7314"/>
    <cellStyle name="Normal 3 3 2 4 7" xfId="3797"/>
    <cellStyle name="Normal 3 3 2 4 7 2" xfId="9070"/>
    <cellStyle name="Normal 3 3 2 4 8" xfId="5557"/>
    <cellStyle name="Normal 3 3 2 5" xfId="175"/>
    <cellStyle name="Normal 3 3 2 5 2" xfId="431"/>
    <cellStyle name="Normal 3 3 2 5 2 2" xfId="1442"/>
    <cellStyle name="Normal 3 3 2 5 2 2 2" xfId="3232"/>
    <cellStyle name="Normal 3 3 2 5 2 2 2 2" xfId="8508"/>
    <cellStyle name="Normal 3 3 2 5 2 2 3" xfId="4991"/>
    <cellStyle name="Normal 3 3 2 5 2 2 3 2" xfId="10264"/>
    <cellStyle name="Normal 3 3 2 5 2 2 4" xfId="6751"/>
    <cellStyle name="Normal 3 3 2 5 2 3" xfId="944"/>
    <cellStyle name="Normal 3 3 2 5 2 3 2" xfId="2734"/>
    <cellStyle name="Normal 3 3 2 5 2 3 2 2" xfId="8010"/>
    <cellStyle name="Normal 3 3 2 5 2 3 3" xfId="4493"/>
    <cellStyle name="Normal 3 3 2 5 2 3 3 2" xfId="9766"/>
    <cellStyle name="Normal 3 3 2 5 2 3 4" xfId="6253"/>
    <cellStyle name="Normal 3 3 2 5 2 4" xfId="2226"/>
    <cellStyle name="Normal 3 3 2 5 2 4 2" xfId="7507"/>
    <cellStyle name="Normal 3 3 2 5 2 5" xfId="3990"/>
    <cellStyle name="Normal 3 3 2 5 2 5 2" xfId="9263"/>
    <cellStyle name="Normal 3 3 2 5 2 6" xfId="5750"/>
    <cellStyle name="Normal 3 3 2 5 3" xfId="1193"/>
    <cellStyle name="Normal 3 3 2 5 3 2" xfId="2983"/>
    <cellStyle name="Normal 3 3 2 5 3 2 2" xfId="8259"/>
    <cellStyle name="Normal 3 3 2 5 3 3" xfId="4742"/>
    <cellStyle name="Normal 3 3 2 5 3 3 2" xfId="10015"/>
    <cellStyle name="Normal 3 3 2 5 3 4" xfId="6502"/>
    <cellStyle name="Normal 3 3 2 5 4" xfId="695"/>
    <cellStyle name="Normal 3 3 2 5 4 2" xfId="2485"/>
    <cellStyle name="Normal 3 3 2 5 4 2 2" xfId="7761"/>
    <cellStyle name="Normal 3 3 2 5 4 3" xfId="4244"/>
    <cellStyle name="Normal 3 3 2 5 4 3 2" xfId="9517"/>
    <cellStyle name="Normal 3 3 2 5 4 4" xfId="6004"/>
    <cellStyle name="Normal 3 3 2 5 5" xfId="1698"/>
    <cellStyle name="Normal 3 3 2 5 5 2" xfId="3483"/>
    <cellStyle name="Normal 3 3 2 5 5 2 2" xfId="8759"/>
    <cellStyle name="Normal 3 3 2 5 5 3" xfId="5242"/>
    <cellStyle name="Normal 3 3 2 5 5 3 2" xfId="10515"/>
    <cellStyle name="Normal 3 3 2 5 5 4" xfId="7002"/>
    <cellStyle name="Normal 3 3 2 5 6" xfId="1975"/>
    <cellStyle name="Normal 3 3 2 5 6 2" xfId="7258"/>
    <cellStyle name="Normal 3 3 2 5 7" xfId="3741"/>
    <cellStyle name="Normal 3 3 2 5 7 2" xfId="9014"/>
    <cellStyle name="Normal 3 3 2 5 8" xfId="5501"/>
    <cellStyle name="Normal 3 3 2 6" xfId="331"/>
    <cellStyle name="Normal 3 3 2 6 2" xfId="1342"/>
    <cellStyle name="Normal 3 3 2 6 2 2" xfId="3132"/>
    <cellStyle name="Normal 3 3 2 6 2 2 2" xfId="8408"/>
    <cellStyle name="Normal 3 3 2 6 2 3" xfId="4891"/>
    <cellStyle name="Normal 3 3 2 6 2 3 2" xfId="10164"/>
    <cellStyle name="Normal 3 3 2 6 2 4" xfId="6651"/>
    <cellStyle name="Normal 3 3 2 6 3" xfId="844"/>
    <cellStyle name="Normal 3 3 2 6 3 2" xfId="2634"/>
    <cellStyle name="Normal 3 3 2 6 3 2 2" xfId="7910"/>
    <cellStyle name="Normal 3 3 2 6 3 3" xfId="4393"/>
    <cellStyle name="Normal 3 3 2 6 3 3 2" xfId="9666"/>
    <cellStyle name="Normal 3 3 2 6 3 4" xfId="6153"/>
    <cellStyle name="Normal 3 3 2 6 4" xfId="2126"/>
    <cellStyle name="Normal 3 3 2 6 4 2" xfId="7407"/>
    <cellStyle name="Normal 3 3 2 6 5" xfId="3890"/>
    <cellStyle name="Normal 3 3 2 6 5 2" xfId="9163"/>
    <cellStyle name="Normal 3 3 2 6 6" xfId="5650"/>
    <cellStyle name="Normal 3 3 2 7" xfId="1093"/>
    <cellStyle name="Normal 3 3 2 7 2" xfId="2883"/>
    <cellStyle name="Normal 3 3 2 7 2 2" xfId="8159"/>
    <cellStyle name="Normal 3 3 2 7 3" xfId="4642"/>
    <cellStyle name="Normal 3 3 2 7 3 2" xfId="9915"/>
    <cellStyle name="Normal 3 3 2 7 4" xfId="6402"/>
    <cellStyle name="Normal 3 3 2 8" xfId="595"/>
    <cellStyle name="Normal 3 3 2 8 2" xfId="2385"/>
    <cellStyle name="Normal 3 3 2 8 2 2" xfId="7661"/>
    <cellStyle name="Normal 3 3 2 8 3" xfId="4144"/>
    <cellStyle name="Normal 3 3 2 8 3 2" xfId="9417"/>
    <cellStyle name="Normal 3 3 2 8 4" xfId="5904"/>
    <cellStyle name="Normal 3 3 2 9" xfId="1598"/>
    <cellStyle name="Normal 3 3 2 9 2" xfId="3383"/>
    <cellStyle name="Normal 3 3 2 9 2 2" xfId="8659"/>
    <cellStyle name="Normal 3 3 2 9 3" xfId="5142"/>
    <cellStyle name="Normal 3 3 2 9 3 2" xfId="10415"/>
    <cellStyle name="Normal 3 3 2 9 4" xfId="6902"/>
    <cellStyle name="Normal 3 3 3" xfId="125"/>
    <cellStyle name="Normal 3 3 3 10" xfId="5451"/>
    <cellStyle name="Normal 3 3 3 2" xfId="281"/>
    <cellStyle name="Normal 3 3 3 2 2" xfId="537"/>
    <cellStyle name="Normal 3 3 3 2 2 2" xfId="1548"/>
    <cellStyle name="Normal 3 3 3 2 2 2 2" xfId="3338"/>
    <cellStyle name="Normal 3 3 3 2 2 2 2 2" xfId="8614"/>
    <cellStyle name="Normal 3 3 3 2 2 2 3" xfId="5097"/>
    <cellStyle name="Normal 3 3 3 2 2 2 3 2" xfId="10370"/>
    <cellStyle name="Normal 3 3 3 2 2 2 4" xfId="6857"/>
    <cellStyle name="Normal 3 3 3 2 2 3" xfId="1050"/>
    <cellStyle name="Normal 3 3 3 2 2 3 2" xfId="2840"/>
    <cellStyle name="Normal 3 3 3 2 2 3 2 2" xfId="8116"/>
    <cellStyle name="Normal 3 3 3 2 2 3 3" xfId="4599"/>
    <cellStyle name="Normal 3 3 3 2 2 3 3 2" xfId="9872"/>
    <cellStyle name="Normal 3 3 3 2 2 3 4" xfId="6359"/>
    <cellStyle name="Normal 3 3 3 2 2 4" xfId="2332"/>
    <cellStyle name="Normal 3 3 3 2 2 4 2" xfId="7613"/>
    <cellStyle name="Normal 3 3 3 2 2 5" xfId="4096"/>
    <cellStyle name="Normal 3 3 3 2 2 5 2" xfId="9369"/>
    <cellStyle name="Normal 3 3 3 2 2 6" xfId="5856"/>
    <cellStyle name="Normal 3 3 3 2 3" xfId="1299"/>
    <cellStyle name="Normal 3 3 3 2 3 2" xfId="3089"/>
    <cellStyle name="Normal 3 3 3 2 3 2 2" xfId="8365"/>
    <cellStyle name="Normal 3 3 3 2 3 3" xfId="4848"/>
    <cellStyle name="Normal 3 3 3 2 3 3 2" xfId="10121"/>
    <cellStyle name="Normal 3 3 3 2 3 4" xfId="6608"/>
    <cellStyle name="Normal 3 3 3 2 4" xfId="801"/>
    <cellStyle name="Normal 3 3 3 2 4 2" xfId="2591"/>
    <cellStyle name="Normal 3 3 3 2 4 2 2" xfId="7867"/>
    <cellStyle name="Normal 3 3 3 2 4 3" xfId="4350"/>
    <cellStyle name="Normal 3 3 3 2 4 3 2" xfId="9623"/>
    <cellStyle name="Normal 3 3 3 2 4 4" xfId="6110"/>
    <cellStyle name="Normal 3 3 3 2 5" xfId="1804"/>
    <cellStyle name="Normal 3 3 3 2 5 2" xfId="3589"/>
    <cellStyle name="Normal 3 3 3 2 5 2 2" xfId="8865"/>
    <cellStyle name="Normal 3 3 3 2 5 3" xfId="5348"/>
    <cellStyle name="Normal 3 3 3 2 5 3 2" xfId="10621"/>
    <cellStyle name="Normal 3 3 3 2 5 4" xfId="7108"/>
    <cellStyle name="Normal 3 3 3 2 6" xfId="2081"/>
    <cellStyle name="Normal 3 3 3 2 6 2" xfId="7364"/>
    <cellStyle name="Normal 3 3 3 2 7" xfId="3847"/>
    <cellStyle name="Normal 3 3 3 2 7 2" xfId="9120"/>
    <cellStyle name="Normal 3 3 3 2 8" xfId="5607"/>
    <cellStyle name="Normal 3 3 3 3" xfId="189"/>
    <cellStyle name="Normal 3 3 3 3 2" xfId="445"/>
    <cellStyle name="Normal 3 3 3 3 2 2" xfId="1456"/>
    <cellStyle name="Normal 3 3 3 3 2 2 2" xfId="3246"/>
    <cellStyle name="Normal 3 3 3 3 2 2 2 2" xfId="8522"/>
    <cellStyle name="Normal 3 3 3 3 2 2 3" xfId="5005"/>
    <cellStyle name="Normal 3 3 3 3 2 2 3 2" xfId="10278"/>
    <cellStyle name="Normal 3 3 3 3 2 2 4" xfId="6765"/>
    <cellStyle name="Normal 3 3 3 3 2 3" xfId="958"/>
    <cellStyle name="Normal 3 3 3 3 2 3 2" xfId="2748"/>
    <cellStyle name="Normal 3 3 3 3 2 3 2 2" xfId="8024"/>
    <cellStyle name="Normal 3 3 3 3 2 3 3" xfId="4507"/>
    <cellStyle name="Normal 3 3 3 3 2 3 3 2" xfId="9780"/>
    <cellStyle name="Normal 3 3 3 3 2 3 4" xfId="6267"/>
    <cellStyle name="Normal 3 3 3 3 2 4" xfId="2240"/>
    <cellStyle name="Normal 3 3 3 3 2 4 2" xfId="7521"/>
    <cellStyle name="Normal 3 3 3 3 2 5" xfId="4004"/>
    <cellStyle name="Normal 3 3 3 3 2 5 2" xfId="9277"/>
    <cellStyle name="Normal 3 3 3 3 2 6" xfId="5764"/>
    <cellStyle name="Normal 3 3 3 3 3" xfId="1207"/>
    <cellStyle name="Normal 3 3 3 3 3 2" xfId="2997"/>
    <cellStyle name="Normal 3 3 3 3 3 2 2" xfId="8273"/>
    <cellStyle name="Normal 3 3 3 3 3 3" xfId="4756"/>
    <cellStyle name="Normal 3 3 3 3 3 3 2" xfId="10029"/>
    <cellStyle name="Normal 3 3 3 3 3 4" xfId="6516"/>
    <cellStyle name="Normal 3 3 3 3 4" xfId="709"/>
    <cellStyle name="Normal 3 3 3 3 4 2" xfId="2499"/>
    <cellStyle name="Normal 3 3 3 3 4 2 2" xfId="7775"/>
    <cellStyle name="Normal 3 3 3 3 4 3" xfId="4258"/>
    <cellStyle name="Normal 3 3 3 3 4 3 2" xfId="9531"/>
    <cellStyle name="Normal 3 3 3 3 4 4" xfId="6018"/>
    <cellStyle name="Normal 3 3 3 3 5" xfId="1712"/>
    <cellStyle name="Normal 3 3 3 3 5 2" xfId="3497"/>
    <cellStyle name="Normal 3 3 3 3 5 2 2" xfId="8773"/>
    <cellStyle name="Normal 3 3 3 3 5 3" xfId="5256"/>
    <cellStyle name="Normal 3 3 3 3 5 3 2" xfId="10529"/>
    <cellStyle name="Normal 3 3 3 3 5 4" xfId="7016"/>
    <cellStyle name="Normal 3 3 3 3 6" xfId="1989"/>
    <cellStyle name="Normal 3 3 3 3 6 2" xfId="7272"/>
    <cellStyle name="Normal 3 3 3 3 7" xfId="3755"/>
    <cellStyle name="Normal 3 3 3 3 7 2" xfId="9028"/>
    <cellStyle name="Normal 3 3 3 3 8" xfId="5515"/>
    <cellStyle name="Normal 3 3 3 4" xfId="381"/>
    <cellStyle name="Normal 3 3 3 4 2" xfId="1392"/>
    <cellStyle name="Normal 3 3 3 4 2 2" xfId="3182"/>
    <cellStyle name="Normal 3 3 3 4 2 2 2" xfId="8458"/>
    <cellStyle name="Normal 3 3 3 4 2 3" xfId="4941"/>
    <cellStyle name="Normal 3 3 3 4 2 3 2" xfId="10214"/>
    <cellStyle name="Normal 3 3 3 4 2 4" xfId="6701"/>
    <cellStyle name="Normal 3 3 3 4 3" xfId="894"/>
    <cellStyle name="Normal 3 3 3 4 3 2" xfId="2684"/>
    <cellStyle name="Normal 3 3 3 4 3 2 2" xfId="7960"/>
    <cellStyle name="Normal 3 3 3 4 3 3" xfId="4443"/>
    <cellStyle name="Normal 3 3 3 4 3 3 2" xfId="9716"/>
    <cellStyle name="Normal 3 3 3 4 3 4" xfId="6203"/>
    <cellStyle name="Normal 3 3 3 4 4" xfId="2176"/>
    <cellStyle name="Normal 3 3 3 4 4 2" xfId="7457"/>
    <cellStyle name="Normal 3 3 3 4 5" xfId="3940"/>
    <cellStyle name="Normal 3 3 3 4 5 2" xfId="9213"/>
    <cellStyle name="Normal 3 3 3 4 6" xfId="5700"/>
    <cellStyle name="Normal 3 3 3 5" xfId="1143"/>
    <cellStyle name="Normal 3 3 3 5 2" xfId="2933"/>
    <cellStyle name="Normal 3 3 3 5 2 2" xfId="8209"/>
    <cellStyle name="Normal 3 3 3 5 3" xfId="4692"/>
    <cellStyle name="Normal 3 3 3 5 3 2" xfId="9965"/>
    <cellStyle name="Normal 3 3 3 5 4" xfId="6452"/>
    <cellStyle name="Normal 3 3 3 6" xfId="645"/>
    <cellStyle name="Normal 3 3 3 6 2" xfId="2435"/>
    <cellStyle name="Normal 3 3 3 6 2 2" xfId="7711"/>
    <cellStyle name="Normal 3 3 3 6 3" xfId="4194"/>
    <cellStyle name="Normal 3 3 3 6 3 2" xfId="9467"/>
    <cellStyle name="Normal 3 3 3 6 4" xfId="5954"/>
    <cellStyle name="Normal 3 3 3 7" xfId="1648"/>
    <cellStyle name="Normal 3 3 3 7 2" xfId="3433"/>
    <cellStyle name="Normal 3 3 3 7 2 2" xfId="8709"/>
    <cellStyle name="Normal 3 3 3 7 3" xfId="5192"/>
    <cellStyle name="Normal 3 3 3 7 3 2" xfId="10465"/>
    <cellStyle name="Normal 3 3 3 7 4" xfId="6952"/>
    <cellStyle name="Normal 3 3 3 8" xfId="1925"/>
    <cellStyle name="Normal 3 3 3 8 2" xfId="7208"/>
    <cellStyle name="Normal 3 3 3 9" xfId="3691"/>
    <cellStyle name="Normal 3 3 3 9 2" xfId="8964"/>
    <cellStyle name="Normal 3 3 4" xfId="97"/>
    <cellStyle name="Normal 3 3 4 2" xfId="253"/>
    <cellStyle name="Normal 3 3 4 2 2" xfId="509"/>
    <cellStyle name="Normal 3 3 4 2 2 2" xfId="1520"/>
    <cellStyle name="Normal 3 3 4 2 2 2 2" xfId="3310"/>
    <cellStyle name="Normal 3 3 4 2 2 2 2 2" xfId="8586"/>
    <cellStyle name="Normal 3 3 4 2 2 2 3" xfId="5069"/>
    <cellStyle name="Normal 3 3 4 2 2 2 3 2" xfId="10342"/>
    <cellStyle name="Normal 3 3 4 2 2 2 4" xfId="6829"/>
    <cellStyle name="Normal 3 3 4 2 2 3" xfId="1022"/>
    <cellStyle name="Normal 3 3 4 2 2 3 2" xfId="2812"/>
    <cellStyle name="Normal 3 3 4 2 2 3 2 2" xfId="8088"/>
    <cellStyle name="Normal 3 3 4 2 2 3 3" xfId="4571"/>
    <cellStyle name="Normal 3 3 4 2 2 3 3 2" xfId="9844"/>
    <cellStyle name="Normal 3 3 4 2 2 3 4" xfId="6331"/>
    <cellStyle name="Normal 3 3 4 2 2 4" xfId="2304"/>
    <cellStyle name="Normal 3 3 4 2 2 4 2" xfId="7585"/>
    <cellStyle name="Normal 3 3 4 2 2 5" xfId="4068"/>
    <cellStyle name="Normal 3 3 4 2 2 5 2" xfId="9341"/>
    <cellStyle name="Normal 3 3 4 2 2 6" xfId="5828"/>
    <cellStyle name="Normal 3 3 4 2 3" xfId="1271"/>
    <cellStyle name="Normal 3 3 4 2 3 2" xfId="3061"/>
    <cellStyle name="Normal 3 3 4 2 3 2 2" xfId="8337"/>
    <cellStyle name="Normal 3 3 4 2 3 3" xfId="4820"/>
    <cellStyle name="Normal 3 3 4 2 3 3 2" xfId="10093"/>
    <cellStyle name="Normal 3 3 4 2 3 4" xfId="6580"/>
    <cellStyle name="Normal 3 3 4 2 4" xfId="773"/>
    <cellStyle name="Normal 3 3 4 2 4 2" xfId="2563"/>
    <cellStyle name="Normal 3 3 4 2 4 2 2" xfId="7839"/>
    <cellStyle name="Normal 3 3 4 2 4 3" xfId="4322"/>
    <cellStyle name="Normal 3 3 4 2 4 3 2" xfId="9595"/>
    <cellStyle name="Normal 3 3 4 2 4 4" xfId="6082"/>
    <cellStyle name="Normal 3 3 4 2 5" xfId="1776"/>
    <cellStyle name="Normal 3 3 4 2 5 2" xfId="3561"/>
    <cellStyle name="Normal 3 3 4 2 5 2 2" xfId="8837"/>
    <cellStyle name="Normal 3 3 4 2 5 3" xfId="5320"/>
    <cellStyle name="Normal 3 3 4 2 5 3 2" xfId="10593"/>
    <cellStyle name="Normal 3 3 4 2 5 4" xfId="7080"/>
    <cellStyle name="Normal 3 3 4 2 6" xfId="2053"/>
    <cellStyle name="Normal 3 3 4 2 6 2" xfId="7336"/>
    <cellStyle name="Normal 3 3 4 2 7" xfId="3819"/>
    <cellStyle name="Normal 3 3 4 2 7 2" xfId="9092"/>
    <cellStyle name="Normal 3 3 4 2 8" xfId="5579"/>
    <cellStyle name="Normal 3 3 4 3" xfId="353"/>
    <cellStyle name="Normal 3 3 4 3 2" xfId="1364"/>
    <cellStyle name="Normal 3 3 4 3 2 2" xfId="3154"/>
    <cellStyle name="Normal 3 3 4 3 2 2 2" xfId="8430"/>
    <cellStyle name="Normal 3 3 4 3 2 3" xfId="4913"/>
    <cellStyle name="Normal 3 3 4 3 2 3 2" xfId="10186"/>
    <cellStyle name="Normal 3 3 4 3 2 4" xfId="6673"/>
    <cellStyle name="Normal 3 3 4 3 3" xfId="866"/>
    <cellStyle name="Normal 3 3 4 3 3 2" xfId="2656"/>
    <cellStyle name="Normal 3 3 4 3 3 2 2" xfId="7932"/>
    <cellStyle name="Normal 3 3 4 3 3 3" xfId="4415"/>
    <cellStyle name="Normal 3 3 4 3 3 3 2" xfId="9688"/>
    <cellStyle name="Normal 3 3 4 3 3 4" xfId="6175"/>
    <cellStyle name="Normal 3 3 4 3 4" xfId="2148"/>
    <cellStyle name="Normal 3 3 4 3 4 2" xfId="7429"/>
    <cellStyle name="Normal 3 3 4 3 5" xfId="3912"/>
    <cellStyle name="Normal 3 3 4 3 5 2" xfId="9185"/>
    <cellStyle name="Normal 3 3 4 3 6" xfId="5672"/>
    <cellStyle name="Normal 3 3 4 4" xfId="1115"/>
    <cellStyle name="Normal 3 3 4 4 2" xfId="2905"/>
    <cellStyle name="Normal 3 3 4 4 2 2" xfId="8181"/>
    <cellStyle name="Normal 3 3 4 4 3" xfId="4664"/>
    <cellStyle name="Normal 3 3 4 4 3 2" xfId="9937"/>
    <cellStyle name="Normal 3 3 4 4 4" xfId="6424"/>
    <cellStyle name="Normal 3 3 4 5" xfId="617"/>
    <cellStyle name="Normal 3 3 4 5 2" xfId="2407"/>
    <cellStyle name="Normal 3 3 4 5 2 2" xfId="7683"/>
    <cellStyle name="Normal 3 3 4 5 3" xfId="4166"/>
    <cellStyle name="Normal 3 3 4 5 3 2" xfId="9439"/>
    <cellStyle name="Normal 3 3 4 5 4" xfId="5926"/>
    <cellStyle name="Normal 3 3 4 6" xfId="1620"/>
    <cellStyle name="Normal 3 3 4 6 2" xfId="3405"/>
    <cellStyle name="Normal 3 3 4 6 2 2" xfId="8681"/>
    <cellStyle name="Normal 3 3 4 6 3" xfId="5164"/>
    <cellStyle name="Normal 3 3 4 6 3 2" xfId="10437"/>
    <cellStyle name="Normal 3 3 4 6 4" xfId="6924"/>
    <cellStyle name="Normal 3 3 4 7" xfId="1897"/>
    <cellStyle name="Normal 3 3 4 7 2" xfId="7180"/>
    <cellStyle name="Normal 3 3 4 8" xfId="3663"/>
    <cellStyle name="Normal 3 3 4 8 2" xfId="8936"/>
    <cellStyle name="Normal 3 3 4 9" xfId="5423"/>
    <cellStyle name="Normal 3 3 5" xfId="217"/>
    <cellStyle name="Normal 3 3 5 2" xfId="473"/>
    <cellStyle name="Normal 3 3 5 2 2" xfId="1484"/>
    <cellStyle name="Normal 3 3 5 2 2 2" xfId="3274"/>
    <cellStyle name="Normal 3 3 5 2 2 2 2" xfId="8550"/>
    <cellStyle name="Normal 3 3 5 2 2 3" xfId="5033"/>
    <cellStyle name="Normal 3 3 5 2 2 3 2" xfId="10306"/>
    <cellStyle name="Normal 3 3 5 2 2 4" xfId="6793"/>
    <cellStyle name="Normal 3 3 5 2 3" xfId="986"/>
    <cellStyle name="Normal 3 3 5 2 3 2" xfId="2776"/>
    <cellStyle name="Normal 3 3 5 2 3 2 2" xfId="8052"/>
    <cellStyle name="Normal 3 3 5 2 3 3" xfId="4535"/>
    <cellStyle name="Normal 3 3 5 2 3 3 2" xfId="9808"/>
    <cellStyle name="Normal 3 3 5 2 3 4" xfId="6295"/>
    <cellStyle name="Normal 3 3 5 2 4" xfId="2268"/>
    <cellStyle name="Normal 3 3 5 2 4 2" xfId="7549"/>
    <cellStyle name="Normal 3 3 5 2 5" xfId="4032"/>
    <cellStyle name="Normal 3 3 5 2 5 2" xfId="9305"/>
    <cellStyle name="Normal 3 3 5 2 6" xfId="5792"/>
    <cellStyle name="Normal 3 3 5 3" xfId="1235"/>
    <cellStyle name="Normal 3 3 5 3 2" xfId="3025"/>
    <cellStyle name="Normal 3 3 5 3 2 2" xfId="8301"/>
    <cellStyle name="Normal 3 3 5 3 3" xfId="4784"/>
    <cellStyle name="Normal 3 3 5 3 3 2" xfId="10057"/>
    <cellStyle name="Normal 3 3 5 3 4" xfId="6544"/>
    <cellStyle name="Normal 3 3 5 4" xfId="737"/>
    <cellStyle name="Normal 3 3 5 4 2" xfId="2527"/>
    <cellStyle name="Normal 3 3 5 4 2 2" xfId="7803"/>
    <cellStyle name="Normal 3 3 5 4 3" xfId="4286"/>
    <cellStyle name="Normal 3 3 5 4 3 2" xfId="9559"/>
    <cellStyle name="Normal 3 3 5 4 4" xfId="6046"/>
    <cellStyle name="Normal 3 3 5 5" xfId="1740"/>
    <cellStyle name="Normal 3 3 5 5 2" xfId="3525"/>
    <cellStyle name="Normal 3 3 5 5 2 2" xfId="8801"/>
    <cellStyle name="Normal 3 3 5 5 3" xfId="5284"/>
    <cellStyle name="Normal 3 3 5 5 3 2" xfId="10557"/>
    <cellStyle name="Normal 3 3 5 5 4" xfId="7044"/>
    <cellStyle name="Normal 3 3 5 6" xfId="2017"/>
    <cellStyle name="Normal 3 3 5 6 2" xfId="7300"/>
    <cellStyle name="Normal 3 3 5 7" xfId="3783"/>
    <cellStyle name="Normal 3 3 5 7 2" xfId="9056"/>
    <cellStyle name="Normal 3 3 5 8" xfId="5543"/>
    <cellStyle name="Normal 3 3 6" xfId="161"/>
    <cellStyle name="Normal 3 3 6 2" xfId="417"/>
    <cellStyle name="Normal 3 3 6 2 2" xfId="1428"/>
    <cellStyle name="Normal 3 3 6 2 2 2" xfId="3218"/>
    <cellStyle name="Normal 3 3 6 2 2 2 2" xfId="8494"/>
    <cellStyle name="Normal 3 3 6 2 2 3" xfId="4977"/>
    <cellStyle name="Normal 3 3 6 2 2 3 2" xfId="10250"/>
    <cellStyle name="Normal 3 3 6 2 2 4" xfId="6737"/>
    <cellStyle name="Normal 3 3 6 2 3" xfId="930"/>
    <cellStyle name="Normal 3 3 6 2 3 2" xfId="2720"/>
    <cellStyle name="Normal 3 3 6 2 3 2 2" xfId="7996"/>
    <cellStyle name="Normal 3 3 6 2 3 3" xfId="4479"/>
    <cellStyle name="Normal 3 3 6 2 3 3 2" xfId="9752"/>
    <cellStyle name="Normal 3 3 6 2 3 4" xfId="6239"/>
    <cellStyle name="Normal 3 3 6 2 4" xfId="2212"/>
    <cellStyle name="Normal 3 3 6 2 4 2" xfId="7493"/>
    <cellStyle name="Normal 3 3 6 2 5" xfId="3976"/>
    <cellStyle name="Normal 3 3 6 2 5 2" xfId="9249"/>
    <cellStyle name="Normal 3 3 6 2 6" xfId="5736"/>
    <cellStyle name="Normal 3 3 6 3" xfId="1179"/>
    <cellStyle name="Normal 3 3 6 3 2" xfId="2969"/>
    <cellStyle name="Normal 3 3 6 3 2 2" xfId="8245"/>
    <cellStyle name="Normal 3 3 6 3 3" xfId="4728"/>
    <cellStyle name="Normal 3 3 6 3 3 2" xfId="10001"/>
    <cellStyle name="Normal 3 3 6 3 4" xfId="6488"/>
    <cellStyle name="Normal 3 3 6 4" xfId="681"/>
    <cellStyle name="Normal 3 3 6 4 2" xfId="2471"/>
    <cellStyle name="Normal 3 3 6 4 2 2" xfId="7747"/>
    <cellStyle name="Normal 3 3 6 4 3" xfId="4230"/>
    <cellStyle name="Normal 3 3 6 4 3 2" xfId="9503"/>
    <cellStyle name="Normal 3 3 6 4 4" xfId="5990"/>
    <cellStyle name="Normal 3 3 6 5" xfId="1684"/>
    <cellStyle name="Normal 3 3 6 5 2" xfId="3469"/>
    <cellStyle name="Normal 3 3 6 5 2 2" xfId="8745"/>
    <cellStyle name="Normal 3 3 6 5 3" xfId="5228"/>
    <cellStyle name="Normal 3 3 6 5 3 2" xfId="10501"/>
    <cellStyle name="Normal 3 3 6 5 4" xfId="6988"/>
    <cellStyle name="Normal 3 3 6 6" xfId="1961"/>
    <cellStyle name="Normal 3 3 6 6 2" xfId="7244"/>
    <cellStyle name="Normal 3 3 6 7" xfId="3727"/>
    <cellStyle name="Normal 3 3 6 7 2" xfId="9000"/>
    <cellStyle name="Normal 3 3 6 8" xfId="5487"/>
    <cellStyle name="Normal 3 3 7" xfId="317"/>
    <cellStyle name="Normal 3 3 7 2" xfId="1328"/>
    <cellStyle name="Normal 3 3 7 2 2" xfId="3118"/>
    <cellStyle name="Normal 3 3 7 2 2 2" xfId="8394"/>
    <cellStyle name="Normal 3 3 7 2 3" xfId="4877"/>
    <cellStyle name="Normal 3 3 7 2 3 2" xfId="10150"/>
    <cellStyle name="Normal 3 3 7 2 4" xfId="6637"/>
    <cellStyle name="Normal 3 3 7 3" xfId="830"/>
    <cellStyle name="Normal 3 3 7 3 2" xfId="2620"/>
    <cellStyle name="Normal 3 3 7 3 2 2" xfId="7896"/>
    <cellStyle name="Normal 3 3 7 3 3" xfId="4379"/>
    <cellStyle name="Normal 3 3 7 3 3 2" xfId="9652"/>
    <cellStyle name="Normal 3 3 7 3 4" xfId="6139"/>
    <cellStyle name="Normal 3 3 7 4" xfId="2112"/>
    <cellStyle name="Normal 3 3 7 4 2" xfId="7393"/>
    <cellStyle name="Normal 3 3 7 5" xfId="3876"/>
    <cellStyle name="Normal 3 3 7 5 2" xfId="9149"/>
    <cellStyle name="Normal 3 3 7 6" xfId="5636"/>
    <cellStyle name="Normal 3 3 8" xfId="1079"/>
    <cellStyle name="Normal 3 3 8 2" xfId="2869"/>
    <cellStyle name="Normal 3 3 8 2 2" xfId="8145"/>
    <cellStyle name="Normal 3 3 8 3" xfId="4628"/>
    <cellStyle name="Normal 3 3 8 3 2" xfId="9901"/>
    <cellStyle name="Normal 3 3 8 4" xfId="6388"/>
    <cellStyle name="Normal 3 3 9" xfId="581"/>
    <cellStyle name="Normal 3 3 9 2" xfId="2371"/>
    <cellStyle name="Normal 3 3 9 2 2" xfId="7647"/>
    <cellStyle name="Normal 3 3 9 3" xfId="4130"/>
    <cellStyle name="Normal 3 3 9 3 2" xfId="9403"/>
    <cellStyle name="Normal 3 3 9 4" xfId="5890"/>
    <cellStyle name="Normal 3 4" xfId="38"/>
    <cellStyle name="Normal 3 4 10" xfId="1860"/>
    <cellStyle name="Normal 3 4 10 2" xfId="7151"/>
    <cellStyle name="Normal 3 4 11" xfId="3634"/>
    <cellStyle name="Normal 3 4 11 2" xfId="8907"/>
    <cellStyle name="Normal 3 4 12" xfId="5394"/>
    <cellStyle name="Normal 3 4 2" xfId="132"/>
    <cellStyle name="Normal 3 4 2 10" xfId="5458"/>
    <cellStyle name="Normal 3 4 2 2" xfId="288"/>
    <cellStyle name="Normal 3 4 2 2 2" xfId="544"/>
    <cellStyle name="Normal 3 4 2 2 2 2" xfId="1555"/>
    <cellStyle name="Normal 3 4 2 2 2 2 2" xfId="3345"/>
    <cellStyle name="Normal 3 4 2 2 2 2 2 2" xfId="8621"/>
    <cellStyle name="Normal 3 4 2 2 2 2 3" xfId="5104"/>
    <cellStyle name="Normal 3 4 2 2 2 2 3 2" xfId="10377"/>
    <cellStyle name="Normal 3 4 2 2 2 2 4" xfId="6864"/>
    <cellStyle name="Normal 3 4 2 2 2 3" xfId="1057"/>
    <cellStyle name="Normal 3 4 2 2 2 3 2" xfId="2847"/>
    <cellStyle name="Normal 3 4 2 2 2 3 2 2" xfId="8123"/>
    <cellStyle name="Normal 3 4 2 2 2 3 3" xfId="4606"/>
    <cellStyle name="Normal 3 4 2 2 2 3 3 2" xfId="9879"/>
    <cellStyle name="Normal 3 4 2 2 2 3 4" xfId="6366"/>
    <cellStyle name="Normal 3 4 2 2 2 4" xfId="2339"/>
    <cellStyle name="Normal 3 4 2 2 2 4 2" xfId="7620"/>
    <cellStyle name="Normal 3 4 2 2 2 5" xfId="4103"/>
    <cellStyle name="Normal 3 4 2 2 2 5 2" xfId="9376"/>
    <cellStyle name="Normal 3 4 2 2 2 6" xfId="5863"/>
    <cellStyle name="Normal 3 4 2 2 3" xfId="1306"/>
    <cellStyle name="Normal 3 4 2 2 3 2" xfId="3096"/>
    <cellStyle name="Normal 3 4 2 2 3 2 2" xfId="8372"/>
    <cellStyle name="Normal 3 4 2 2 3 3" xfId="4855"/>
    <cellStyle name="Normal 3 4 2 2 3 3 2" xfId="10128"/>
    <cellStyle name="Normal 3 4 2 2 3 4" xfId="6615"/>
    <cellStyle name="Normal 3 4 2 2 4" xfId="808"/>
    <cellStyle name="Normal 3 4 2 2 4 2" xfId="2598"/>
    <cellStyle name="Normal 3 4 2 2 4 2 2" xfId="7874"/>
    <cellStyle name="Normal 3 4 2 2 4 3" xfId="4357"/>
    <cellStyle name="Normal 3 4 2 2 4 3 2" xfId="9630"/>
    <cellStyle name="Normal 3 4 2 2 4 4" xfId="6117"/>
    <cellStyle name="Normal 3 4 2 2 5" xfId="1811"/>
    <cellStyle name="Normal 3 4 2 2 5 2" xfId="3596"/>
    <cellStyle name="Normal 3 4 2 2 5 2 2" xfId="8872"/>
    <cellStyle name="Normal 3 4 2 2 5 3" xfId="5355"/>
    <cellStyle name="Normal 3 4 2 2 5 3 2" xfId="10628"/>
    <cellStyle name="Normal 3 4 2 2 5 4" xfId="7115"/>
    <cellStyle name="Normal 3 4 2 2 6" xfId="2088"/>
    <cellStyle name="Normal 3 4 2 2 6 2" xfId="7371"/>
    <cellStyle name="Normal 3 4 2 2 7" xfId="3854"/>
    <cellStyle name="Normal 3 4 2 2 7 2" xfId="9127"/>
    <cellStyle name="Normal 3 4 2 2 8" xfId="5614"/>
    <cellStyle name="Normal 3 4 2 3" xfId="196"/>
    <cellStyle name="Normal 3 4 2 3 2" xfId="452"/>
    <cellStyle name="Normal 3 4 2 3 2 2" xfId="1463"/>
    <cellStyle name="Normal 3 4 2 3 2 2 2" xfId="3253"/>
    <cellStyle name="Normal 3 4 2 3 2 2 2 2" xfId="8529"/>
    <cellStyle name="Normal 3 4 2 3 2 2 3" xfId="5012"/>
    <cellStyle name="Normal 3 4 2 3 2 2 3 2" xfId="10285"/>
    <cellStyle name="Normal 3 4 2 3 2 2 4" xfId="6772"/>
    <cellStyle name="Normal 3 4 2 3 2 3" xfId="965"/>
    <cellStyle name="Normal 3 4 2 3 2 3 2" xfId="2755"/>
    <cellStyle name="Normal 3 4 2 3 2 3 2 2" xfId="8031"/>
    <cellStyle name="Normal 3 4 2 3 2 3 3" xfId="4514"/>
    <cellStyle name="Normal 3 4 2 3 2 3 3 2" xfId="9787"/>
    <cellStyle name="Normal 3 4 2 3 2 3 4" xfId="6274"/>
    <cellStyle name="Normal 3 4 2 3 2 4" xfId="2247"/>
    <cellStyle name="Normal 3 4 2 3 2 4 2" xfId="7528"/>
    <cellStyle name="Normal 3 4 2 3 2 5" xfId="4011"/>
    <cellStyle name="Normal 3 4 2 3 2 5 2" xfId="9284"/>
    <cellStyle name="Normal 3 4 2 3 2 6" xfId="5771"/>
    <cellStyle name="Normal 3 4 2 3 3" xfId="1214"/>
    <cellStyle name="Normal 3 4 2 3 3 2" xfId="3004"/>
    <cellStyle name="Normal 3 4 2 3 3 2 2" xfId="8280"/>
    <cellStyle name="Normal 3 4 2 3 3 3" xfId="4763"/>
    <cellStyle name="Normal 3 4 2 3 3 3 2" xfId="10036"/>
    <cellStyle name="Normal 3 4 2 3 3 4" xfId="6523"/>
    <cellStyle name="Normal 3 4 2 3 4" xfId="716"/>
    <cellStyle name="Normal 3 4 2 3 4 2" xfId="2506"/>
    <cellStyle name="Normal 3 4 2 3 4 2 2" xfId="7782"/>
    <cellStyle name="Normal 3 4 2 3 4 3" xfId="4265"/>
    <cellStyle name="Normal 3 4 2 3 4 3 2" xfId="9538"/>
    <cellStyle name="Normal 3 4 2 3 4 4" xfId="6025"/>
    <cellStyle name="Normal 3 4 2 3 5" xfId="1719"/>
    <cellStyle name="Normal 3 4 2 3 5 2" xfId="3504"/>
    <cellStyle name="Normal 3 4 2 3 5 2 2" xfId="8780"/>
    <cellStyle name="Normal 3 4 2 3 5 3" xfId="5263"/>
    <cellStyle name="Normal 3 4 2 3 5 3 2" xfId="10536"/>
    <cellStyle name="Normal 3 4 2 3 5 4" xfId="7023"/>
    <cellStyle name="Normal 3 4 2 3 6" xfId="1996"/>
    <cellStyle name="Normal 3 4 2 3 6 2" xfId="7279"/>
    <cellStyle name="Normal 3 4 2 3 7" xfId="3762"/>
    <cellStyle name="Normal 3 4 2 3 7 2" xfId="9035"/>
    <cellStyle name="Normal 3 4 2 3 8" xfId="5522"/>
    <cellStyle name="Normal 3 4 2 4" xfId="388"/>
    <cellStyle name="Normal 3 4 2 4 2" xfId="1399"/>
    <cellStyle name="Normal 3 4 2 4 2 2" xfId="3189"/>
    <cellStyle name="Normal 3 4 2 4 2 2 2" xfId="8465"/>
    <cellStyle name="Normal 3 4 2 4 2 3" xfId="4948"/>
    <cellStyle name="Normal 3 4 2 4 2 3 2" xfId="10221"/>
    <cellStyle name="Normal 3 4 2 4 2 4" xfId="6708"/>
    <cellStyle name="Normal 3 4 2 4 3" xfId="901"/>
    <cellStyle name="Normal 3 4 2 4 3 2" xfId="2691"/>
    <cellStyle name="Normal 3 4 2 4 3 2 2" xfId="7967"/>
    <cellStyle name="Normal 3 4 2 4 3 3" xfId="4450"/>
    <cellStyle name="Normal 3 4 2 4 3 3 2" xfId="9723"/>
    <cellStyle name="Normal 3 4 2 4 3 4" xfId="6210"/>
    <cellStyle name="Normal 3 4 2 4 4" xfId="2183"/>
    <cellStyle name="Normal 3 4 2 4 4 2" xfId="7464"/>
    <cellStyle name="Normal 3 4 2 4 5" xfId="3947"/>
    <cellStyle name="Normal 3 4 2 4 5 2" xfId="9220"/>
    <cellStyle name="Normal 3 4 2 4 6" xfId="5707"/>
    <cellStyle name="Normal 3 4 2 5" xfId="1150"/>
    <cellStyle name="Normal 3 4 2 5 2" xfId="2940"/>
    <cellStyle name="Normal 3 4 2 5 2 2" xfId="8216"/>
    <cellStyle name="Normal 3 4 2 5 3" xfId="4699"/>
    <cellStyle name="Normal 3 4 2 5 3 2" xfId="9972"/>
    <cellStyle name="Normal 3 4 2 5 4" xfId="6459"/>
    <cellStyle name="Normal 3 4 2 6" xfId="652"/>
    <cellStyle name="Normal 3 4 2 6 2" xfId="2442"/>
    <cellStyle name="Normal 3 4 2 6 2 2" xfId="7718"/>
    <cellStyle name="Normal 3 4 2 6 3" xfId="4201"/>
    <cellStyle name="Normal 3 4 2 6 3 2" xfId="9474"/>
    <cellStyle name="Normal 3 4 2 6 4" xfId="5961"/>
    <cellStyle name="Normal 3 4 2 7" xfId="1655"/>
    <cellStyle name="Normal 3 4 2 7 2" xfId="3440"/>
    <cellStyle name="Normal 3 4 2 7 2 2" xfId="8716"/>
    <cellStyle name="Normal 3 4 2 7 3" xfId="5199"/>
    <cellStyle name="Normal 3 4 2 7 3 2" xfId="10472"/>
    <cellStyle name="Normal 3 4 2 7 4" xfId="6959"/>
    <cellStyle name="Normal 3 4 2 8" xfId="1932"/>
    <cellStyle name="Normal 3 4 2 8 2" xfId="7215"/>
    <cellStyle name="Normal 3 4 2 9" xfId="3698"/>
    <cellStyle name="Normal 3 4 2 9 2" xfId="8971"/>
    <cellStyle name="Normal 3 4 3" xfId="104"/>
    <cellStyle name="Normal 3 4 3 2" xfId="260"/>
    <cellStyle name="Normal 3 4 3 2 2" xfId="516"/>
    <cellStyle name="Normal 3 4 3 2 2 2" xfId="1527"/>
    <cellStyle name="Normal 3 4 3 2 2 2 2" xfId="3317"/>
    <cellStyle name="Normal 3 4 3 2 2 2 2 2" xfId="8593"/>
    <cellStyle name="Normal 3 4 3 2 2 2 3" xfId="5076"/>
    <cellStyle name="Normal 3 4 3 2 2 2 3 2" xfId="10349"/>
    <cellStyle name="Normal 3 4 3 2 2 2 4" xfId="6836"/>
    <cellStyle name="Normal 3 4 3 2 2 3" xfId="1029"/>
    <cellStyle name="Normal 3 4 3 2 2 3 2" xfId="2819"/>
    <cellStyle name="Normal 3 4 3 2 2 3 2 2" xfId="8095"/>
    <cellStyle name="Normal 3 4 3 2 2 3 3" xfId="4578"/>
    <cellStyle name="Normal 3 4 3 2 2 3 3 2" xfId="9851"/>
    <cellStyle name="Normal 3 4 3 2 2 3 4" xfId="6338"/>
    <cellStyle name="Normal 3 4 3 2 2 4" xfId="2311"/>
    <cellStyle name="Normal 3 4 3 2 2 4 2" xfId="7592"/>
    <cellStyle name="Normal 3 4 3 2 2 5" xfId="4075"/>
    <cellStyle name="Normal 3 4 3 2 2 5 2" xfId="9348"/>
    <cellStyle name="Normal 3 4 3 2 2 6" xfId="5835"/>
    <cellStyle name="Normal 3 4 3 2 3" xfId="1278"/>
    <cellStyle name="Normal 3 4 3 2 3 2" xfId="3068"/>
    <cellStyle name="Normal 3 4 3 2 3 2 2" xfId="8344"/>
    <cellStyle name="Normal 3 4 3 2 3 3" xfId="4827"/>
    <cellStyle name="Normal 3 4 3 2 3 3 2" xfId="10100"/>
    <cellStyle name="Normal 3 4 3 2 3 4" xfId="6587"/>
    <cellStyle name="Normal 3 4 3 2 4" xfId="780"/>
    <cellStyle name="Normal 3 4 3 2 4 2" xfId="2570"/>
    <cellStyle name="Normal 3 4 3 2 4 2 2" xfId="7846"/>
    <cellStyle name="Normal 3 4 3 2 4 3" xfId="4329"/>
    <cellStyle name="Normal 3 4 3 2 4 3 2" xfId="9602"/>
    <cellStyle name="Normal 3 4 3 2 4 4" xfId="6089"/>
    <cellStyle name="Normal 3 4 3 2 5" xfId="1783"/>
    <cellStyle name="Normal 3 4 3 2 5 2" xfId="3568"/>
    <cellStyle name="Normal 3 4 3 2 5 2 2" xfId="8844"/>
    <cellStyle name="Normal 3 4 3 2 5 3" xfId="5327"/>
    <cellStyle name="Normal 3 4 3 2 5 3 2" xfId="10600"/>
    <cellStyle name="Normal 3 4 3 2 5 4" xfId="7087"/>
    <cellStyle name="Normal 3 4 3 2 6" xfId="2060"/>
    <cellStyle name="Normal 3 4 3 2 6 2" xfId="7343"/>
    <cellStyle name="Normal 3 4 3 2 7" xfId="3826"/>
    <cellStyle name="Normal 3 4 3 2 7 2" xfId="9099"/>
    <cellStyle name="Normal 3 4 3 2 8" xfId="5586"/>
    <cellStyle name="Normal 3 4 3 3" xfId="360"/>
    <cellStyle name="Normal 3 4 3 3 2" xfId="1371"/>
    <cellStyle name="Normal 3 4 3 3 2 2" xfId="3161"/>
    <cellStyle name="Normal 3 4 3 3 2 2 2" xfId="8437"/>
    <cellStyle name="Normal 3 4 3 3 2 3" xfId="4920"/>
    <cellStyle name="Normal 3 4 3 3 2 3 2" xfId="10193"/>
    <cellStyle name="Normal 3 4 3 3 2 4" xfId="6680"/>
    <cellStyle name="Normal 3 4 3 3 3" xfId="873"/>
    <cellStyle name="Normal 3 4 3 3 3 2" xfId="2663"/>
    <cellStyle name="Normal 3 4 3 3 3 2 2" xfId="7939"/>
    <cellStyle name="Normal 3 4 3 3 3 3" xfId="4422"/>
    <cellStyle name="Normal 3 4 3 3 3 3 2" xfId="9695"/>
    <cellStyle name="Normal 3 4 3 3 3 4" xfId="6182"/>
    <cellStyle name="Normal 3 4 3 3 4" xfId="2155"/>
    <cellStyle name="Normal 3 4 3 3 4 2" xfId="7436"/>
    <cellStyle name="Normal 3 4 3 3 5" xfId="3919"/>
    <cellStyle name="Normal 3 4 3 3 5 2" xfId="9192"/>
    <cellStyle name="Normal 3 4 3 3 6" xfId="5679"/>
    <cellStyle name="Normal 3 4 3 4" xfId="1122"/>
    <cellStyle name="Normal 3 4 3 4 2" xfId="2912"/>
    <cellStyle name="Normal 3 4 3 4 2 2" xfId="8188"/>
    <cellStyle name="Normal 3 4 3 4 3" xfId="4671"/>
    <cellStyle name="Normal 3 4 3 4 3 2" xfId="9944"/>
    <cellStyle name="Normal 3 4 3 4 4" xfId="6431"/>
    <cellStyle name="Normal 3 4 3 5" xfId="624"/>
    <cellStyle name="Normal 3 4 3 5 2" xfId="2414"/>
    <cellStyle name="Normal 3 4 3 5 2 2" xfId="7690"/>
    <cellStyle name="Normal 3 4 3 5 3" xfId="4173"/>
    <cellStyle name="Normal 3 4 3 5 3 2" xfId="9446"/>
    <cellStyle name="Normal 3 4 3 5 4" xfId="5933"/>
    <cellStyle name="Normal 3 4 3 6" xfId="1627"/>
    <cellStyle name="Normal 3 4 3 6 2" xfId="3412"/>
    <cellStyle name="Normal 3 4 3 6 2 2" xfId="8688"/>
    <cellStyle name="Normal 3 4 3 6 3" xfId="5171"/>
    <cellStyle name="Normal 3 4 3 6 3 2" xfId="10444"/>
    <cellStyle name="Normal 3 4 3 6 4" xfId="6931"/>
    <cellStyle name="Normal 3 4 3 7" xfId="1904"/>
    <cellStyle name="Normal 3 4 3 7 2" xfId="7187"/>
    <cellStyle name="Normal 3 4 3 8" xfId="3670"/>
    <cellStyle name="Normal 3 4 3 8 2" xfId="8943"/>
    <cellStyle name="Normal 3 4 3 9" xfId="5430"/>
    <cellStyle name="Normal 3 4 4" xfId="224"/>
    <cellStyle name="Normal 3 4 4 2" xfId="480"/>
    <cellStyle name="Normal 3 4 4 2 2" xfId="1491"/>
    <cellStyle name="Normal 3 4 4 2 2 2" xfId="3281"/>
    <cellStyle name="Normal 3 4 4 2 2 2 2" xfId="8557"/>
    <cellStyle name="Normal 3 4 4 2 2 3" xfId="5040"/>
    <cellStyle name="Normal 3 4 4 2 2 3 2" xfId="10313"/>
    <cellStyle name="Normal 3 4 4 2 2 4" xfId="6800"/>
    <cellStyle name="Normal 3 4 4 2 3" xfId="993"/>
    <cellStyle name="Normal 3 4 4 2 3 2" xfId="2783"/>
    <cellStyle name="Normal 3 4 4 2 3 2 2" xfId="8059"/>
    <cellStyle name="Normal 3 4 4 2 3 3" xfId="4542"/>
    <cellStyle name="Normal 3 4 4 2 3 3 2" xfId="9815"/>
    <cellStyle name="Normal 3 4 4 2 3 4" xfId="6302"/>
    <cellStyle name="Normal 3 4 4 2 4" xfId="2275"/>
    <cellStyle name="Normal 3 4 4 2 4 2" xfId="7556"/>
    <cellStyle name="Normal 3 4 4 2 5" xfId="4039"/>
    <cellStyle name="Normal 3 4 4 2 5 2" xfId="9312"/>
    <cellStyle name="Normal 3 4 4 2 6" xfId="5799"/>
    <cellStyle name="Normal 3 4 4 3" xfId="1242"/>
    <cellStyle name="Normal 3 4 4 3 2" xfId="3032"/>
    <cellStyle name="Normal 3 4 4 3 2 2" xfId="8308"/>
    <cellStyle name="Normal 3 4 4 3 3" xfId="4791"/>
    <cellStyle name="Normal 3 4 4 3 3 2" xfId="10064"/>
    <cellStyle name="Normal 3 4 4 3 4" xfId="6551"/>
    <cellStyle name="Normal 3 4 4 4" xfId="744"/>
    <cellStyle name="Normal 3 4 4 4 2" xfId="2534"/>
    <cellStyle name="Normal 3 4 4 4 2 2" xfId="7810"/>
    <cellStyle name="Normal 3 4 4 4 3" xfId="4293"/>
    <cellStyle name="Normal 3 4 4 4 3 2" xfId="9566"/>
    <cellStyle name="Normal 3 4 4 4 4" xfId="6053"/>
    <cellStyle name="Normal 3 4 4 5" xfId="1747"/>
    <cellStyle name="Normal 3 4 4 5 2" xfId="3532"/>
    <cellStyle name="Normal 3 4 4 5 2 2" xfId="8808"/>
    <cellStyle name="Normal 3 4 4 5 3" xfId="5291"/>
    <cellStyle name="Normal 3 4 4 5 3 2" xfId="10564"/>
    <cellStyle name="Normal 3 4 4 5 4" xfId="7051"/>
    <cellStyle name="Normal 3 4 4 6" xfId="2024"/>
    <cellStyle name="Normal 3 4 4 6 2" xfId="7307"/>
    <cellStyle name="Normal 3 4 4 7" xfId="3790"/>
    <cellStyle name="Normal 3 4 4 7 2" xfId="9063"/>
    <cellStyle name="Normal 3 4 4 8" xfId="5550"/>
    <cellStyle name="Normal 3 4 5" xfId="168"/>
    <cellStyle name="Normal 3 4 5 2" xfId="424"/>
    <cellStyle name="Normal 3 4 5 2 2" xfId="1435"/>
    <cellStyle name="Normal 3 4 5 2 2 2" xfId="3225"/>
    <cellStyle name="Normal 3 4 5 2 2 2 2" xfId="8501"/>
    <cellStyle name="Normal 3 4 5 2 2 3" xfId="4984"/>
    <cellStyle name="Normal 3 4 5 2 2 3 2" xfId="10257"/>
    <cellStyle name="Normal 3 4 5 2 2 4" xfId="6744"/>
    <cellStyle name="Normal 3 4 5 2 3" xfId="937"/>
    <cellStyle name="Normal 3 4 5 2 3 2" xfId="2727"/>
    <cellStyle name="Normal 3 4 5 2 3 2 2" xfId="8003"/>
    <cellStyle name="Normal 3 4 5 2 3 3" xfId="4486"/>
    <cellStyle name="Normal 3 4 5 2 3 3 2" xfId="9759"/>
    <cellStyle name="Normal 3 4 5 2 3 4" xfId="6246"/>
    <cellStyle name="Normal 3 4 5 2 4" xfId="2219"/>
    <cellStyle name="Normal 3 4 5 2 4 2" xfId="7500"/>
    <cellStyle name="Normal 3 4 5 2 5" xfId="3983"/>
    <cellStyle name="Normal 3 4 5 2 5 2" xfId="9256"/>
    <cellStyle name="Normal 3 4 5 2 6" xfId="5743"/>
    <cellStyle name="Normal 3 4 5 3" xfId="1186"/>
    <cellStyle name="Normal 3 4 5 3 2" xfId="2976"/>
    <cellStyle name="Normal 3 4 5 3 2 2" xfId="8252"/>
    <cellStyle name="Normal 3 4 5 3 3" xfId="4735"/>
    <cellStyle name="Normal 3 4 5 3 3 2" xfId="10008"/>
    <cellStyle name="Normal 3 4 5 3 4" xfId="6495"/>
    <cellStyle name="Normal 3 4 5 4" xfId="688"/>
    <cellStyle name="Normal 3 4 5 4 2" xfId="2478"/>
    <cellStyle name="Normal 3 4 5 4 2 2" xfId="7754"/>
    <cellStyle name="Normal 3 4 5 4 3" xfId="4237"/>
    <cellStyle name="Normal 3 4 5 4 3 2" xfId="9510"/>
    <cellStyle name="Normal 3 4 5 4 4" xfId="5997"/>
    <cellStyle name="Normal 3 4 5 5" xfId="1691"/>
    <cellStyle name="Normal 3 4 5 5 2" xfId="3476"/>
    <cellStyle name="Normal 3 4 5 5 2 2" xfId="8752"/>
    <cellStyle name="Normal 3 4 5 5 3" xfId="5235"/>
    <cellStyle name="Normal 3 4 5 5 3 2" xfId="10508"/>
    <cellStyle name="Normal 3 4 5 5 4" xfId="6995"/>
    <cellStyle name="Normal 3 4 5 6" xfId="1968"/>
    <cellStyle name="Normal 3 4 5 6 2" xfId="7251"/>
    <cellStyle name="Normal 3 4 5 7" xfId="3734"/>
    <cellStyle name="Normal 3 4 5 7 2" xfId="9007"/>
    <cellStyle name="Normal 3 4 5 8" xfId="5494"/>
    <cellStyle name="Normal 3 4 6" xfId="324"/>
    <cellStyle name="Normal 3 4 6 2" xfId="1335"/>
    <cellStyle name="Normal 3 4 6 2 2" xfId="3125"/>
    <cellStyle name="Normal 3 4 6 2 2 2" xfId="8401"/>
    <cellStyle name="Normal 3 4 6 2 3" xfId="4884"/>
    <cellStyle name="Normal 3 4 6 2 3 2" xfId="10157"/>
    <cellStyle name="Normal 3 4 6 2 4" xfId="6644"/>
    <cellStyle name="Normal 3 4 6 3" xfId="837"/>
    <cellStyle name="Normal 3 4 6 3 2" xfId="2627"/>
    <cellStyle name="Normal 3 4 6 3 2 2" xfId="7903"/>
    <cellStyle name="Normal 3 4 6 3 3" xfId="4386"/>
    <cellStyle name="Normal 3 4 6 3 3 2" xfId="9659"/>
    <cellStyle name="Normal 3 4 6 3 4" xfId="6146"/>
    <cellStyle name="Normal 3 4 6 4" xfId="2119"/>
    <cellStyle name="Normal 3 4 6 4 2" xfId="7400"/>
    <cellStyle name="Normal 3 4 6 5" xfId="3883"/>
    <cellStyle name="Normal 3 4 6 5 2" xfId="9156"/>
    <cellStyle name="Normal 3 4 6 6" xfId="5643"/>
    <cellStyle name="Normal 3 4 7" xfId="1086"/>
    <cellStyle name="Normal 3 4 7 2" xfId="2876"/>
    <cellStyle name="Normal 3 4 7 2 2" xfId="8152"/>
    <cellStyle name="Normal 3 4 7 3" xfId="4635"/>
    <cellStyle name="Normal 3 4 7 3 2" xfId="9908"/>
    <cellStyle name="Normal 3 4 7 4" xfId="6395"/>
    <cellStyle name="Normal 3 4 8" xfId="588"/>
    <cellStyle name="Normal 3 4 8 2" xfId="2378"/>
    <cellStyle name="Normal 3 4 8 2 2" xfId="7654"/>
    <cellStyle name="Normal 3 4 8 3" xfId="4137"/>
    <cellStyle name="Normal 3 4 8 3 2" xfId="9410"/>
    <cellStyle name="Normal 3 4 8 4" xfId="5897"/>
    <cellStyle name="Normal 3 4 9" xfId="1591"/>
    <cellStyle name="Normal 3 4 9 2" xfId="3376"/>
    <cellStyle name="Normal 3 4 9 2 2" xfId="8652"/>
    <cellStyle name="Normal 3 4 9 3" xfId="5135"/>
    <cellStyle name="Normal 3 4 9 3 2" xfId="10408"/>
    <cellStyle name="Normal 3 4 9 4" xfId="6895"/>
    <cellStyle name="Normal 3 5" xfId="84"/>
    <cellStyle name="Normal 3 5 10" xfId="5416"/>
    <cellStyle name="Normal 3 5 2" xfId="246"/>
    <cellStyle name="Normal 3 5 2 2" xfId="502"/>
    <cellStyle name="Normal 3 5 2 2 2" xfId="1513"/>
    <cellStyle name="Normal 3 5 2 2 2 2" xfId="3303"/>
    <cellStyle name="Normal 3 5 2 2 2 2 2" xfId="8579"/>
    <cellStyle name="Normal 3 5 2 2 2 3" xfId="5062"/>
    <cellStyle name="Normal 3 5 2 2 2 3 2" xfId="10335"/>
    <cellStyle name="Normal 3 5 2 2 2 4" xfId="6822"/>
    <cellStyle name="Normal 3 5 2 2 3" xfId="1015"/>
    <cellStyle name="Normal 3 5 2 2 3 2" xfId="2805"/>
    <cellStyle name="Normal 3 5 2 2 3 2 2" xfId="8081"/>
    <cellStyle name="Normal 3 5 2 2 3 3" xfId="4564"/>
    <cellStyle name="Normal 3 5 2 2 3 3 2" xfId="9837"/>
    <cellStyle name="Normal 3 5 2 2 3 4" xfId="6324"/>
    <cellStyle name="Normal 3 5 2 2 4" xfId="2297"/>
    <cellStyle name="Normal 3 5 2 2 4 2" xfId="7578"/>
    <cellStyle name="Normal 3 5 2 2 5" xfId="4061"/>
    <cellStyle name="Normal 3 5 2 2 5 2" xfId="9334"/>
    <cellStyle name="Normal 3 5 2 2 6" xfId="5821"/>
    <cellStyle name="Normal 3 5 2 3" xfId="1264"/>
    <cellStyle name="Normal 3 5 2 3 2" xfId="3054"/>
    <cellStyle name="Normal 3 5 2 3 2 2" xfId="8330"/>
    <cellStyle name="Normal 3 5 2 3 3" xfId="4813"/>
    <cellStyle name="Normal 3 5 2 3 3 2" xfId="10086"/>
    <cellStyle name="Normal 3 5 2 3 4" xfId="6573"/>
    <cellStyle name="Normal 3 5 2 4" xfId="766"/>
    <cellStyle name="Normal 3 5 2 4 2" xfId="2556"/>
    <cellStyle name="Normal 3 5 2 4 2 2" xfId="7832"/>
    <cellStyle name="Normal 3 5 2 4 3" xfId="4315"/>
    <cellStyle name="Normal 3 5 2 4 3 2" xfId="9588"/>
    <cellStyle name="Normal 3 5 2 4 4" xfId="6075"/>
    <cellStyle name="Normal 3 5 2 5" xfId="1769"/>
    <cellStyle name="Normal 3 5 2 5 2" xfId="3554"/>
    <cellStyle name="Normal 3 5 2 5 2 2" xfId="8830"/>
    <cellStyle name="Normal 3 5 2 5 3" xfId="5313"/>
    <cellStyle name="Normal 3 5 2 5 3 2" xfId="10586"/>
    <cellStyle name="Normal 3 5 2 5 4" xfId="7073"/>
    <cellStyle name="Normal 3 5 2 6" xfId="2046"/>
    <cellStyle name="Normal 3 5 2 6 2" xfId="7329"/>
    <cellStyle name="Normal 3 5 2 7" xfId="3812"/>
    <cellStyle name="Normal 3 5 2 7 2" xfId="9085"/>
    <cellStyle name="Normal 3 5 2 8" xfId="5572"/>
    <cellStyle name="Normal 3 5 3" xfId="154"/>
    <cellStyle name="Normal 3 5 3 2" xfId="410"/>
    <cellStyle name="Normal 3 5 3 2 2" xfId="1421"/>
    <cellStyle name="Normal 3 5 3 2 2 2" xfId="3211"/>
    <cellStyle name="Normal 3 5 3 2 2 2 2" xfId="8487"/>
    <cellStyle name="Normal 3 5 3 2 2 3" xfId="4970"/>
    <cellStyle name="Normal 3 5 3 2 2 3 2" xfId="10243"/>
    <cellStyle name="Normal 3 5 3 2 2 4" xfId="6730"/>
    <cellStyle name="Normal 3 5 3 2 3" xfId="923"/>
    <cellStyle name="Normal 3 5 3 2 3 2" xfId="2713"/>
    <cellStyle name="Normal 3 5 3 2 3 2 2" xfId="7989"/>
    <cellStyle name="Normal 3 5 3 2 3 3" xfId="4472"/>
    <cellStyle name="Normal 3 5 3 2 3 3 2" xfId="9745"/>
    <cellStyle name="Normal 3 5 3 2 3 4" xfId="6232"/>
    <cellStyle name="Normal 3 5 3 2 4" xfId="2205"/>
    <cellStyle name="Normal 3 5 3 2 4 2" xfId="7486"/>
    <cellStyle name="Normal 3 5 3 2 5" xfId="3969"/>
    <cellStyle name="Normal 3 5 3 2 5 2" xfId="9242"/>
    <cellStyle name="Normal 3 5 3 2 6" xfId="5729"/>
    <cellStyle name="Normal 3 5 3 3" xfId="1172"/>
    <cellStyle name="Normal 3 5 3 3 2" xfId="2962"/>
    <cellStyle name="Normal 3 5 3 3 2 2" xfId="8238"/>
    <cellStyle name="Normal 3 5 3 3 3" xfId="4721"/>
    <cellStyle name="Normal 3 5 3 3 3 2" xfId="9994"/>
    <cellStyle name="Normal 3 5 3 3 4" xfId="6481"/>
    <cellStyle name="Normal 3 5 3 4" xfId="674"/>
    <cellStyle name="Normal 3 5 3 4 2" xfId="2464"/>
    <cellStyle name="Normal 3 5 3 4 2 2" xfId="7740"/>
    <cellStyle name="Normal 3 5 3 4 3" xfId="4223"/>
    <cellStyle name="Normal 3 5 3 4 3 2" xfId="9496"/>
    <cellStyle name="Normal 3 5 3 4 4" xfId="5983"/>
    <cellStyle name="Normal 3 5 3 5" xfId="1677"/>
    <cellStyle name="Normal 3 5 3 5 2" xfId="3462"/>
    <cellStyle name="Normal 3 5 3 5 2 2" xfId="8738"/>
    <cellStyle name="Normal 3 5 3 5 3" xfId="5221"/>
    <cellStyle name="Normal 3 5 3 5 3 2" xfId="10494"/>
    <cellStyle name="Normal 3 5 3 5 4" xfId="6981"/>
    <cellStyle name="Normal 3 5 3 6" xfId="1954"/>
    <cellStyle name="Normal 3 5 3 6 2" xfId="7237"/>
    <cellStyle name="Normal 3 5 3 7" xfId="3720"/>
    <cellStyle name="Normal 3 5 3 7 2" xfId="8993"/>
    <cellStyle name="Normal 3 5 3 8" xfId="5480"/>
    <cellStyle name="Normal 3 5 4" xfId="346"/>
    <cellStyle name="Normal 3 5 4 2" xfId="1357"/>
    <cellStyle name="Normal 3 5 4 2 2" xfId="3147"/>
    <cellStyle name="Normal 3 5 4 2 2 2" xfId="8423"/>
    <cellStyle name="Normal 3 5 4 2 3" xfId="4906"/>
    <cellStyle name="Normal 3 5 4 2 3 2" xfId="10179"/>
    <cellStyle name="Normal 3 5 4 2 4" xfId="6666"/>
    <cellStyle name="Normal 3 5 4 3" xfId="859"/>
    <cellStyle name="Normal 3 5 4 3 2" xfId="2649"/>
    <cellStyle name="Normal 3 5 4 3 2 2" xfId="7925"/>
    <cellStyle name="Normal 3 5 4 3 3" xfId="4408"/>
    <cellStyle name="Normal 3 5 4 3 3 2" xfId="9681"/>
    <cellStyle name="Normal 3 5 4 3 4" xfId="6168"/>
    <cellStyle name="Normal 3 5 4 4" xfId="2141"/>
    <cellStyle name="Normal 3 5 4 4 2" xfId="7422"/>
    <cellStyle name="Normal 3 5 4 5" xfId="3905"/>
    <cellStyle name="Normal 3 5 4 5 2" xfId="9178"/>
    <cellStyle name="Normal 3 5 4 6" xfId="5665"/>
    <cellStyle name="Normal 3 5 5" xfId="1108"/>
    <cellStyle name="Normal 3 5 5 2" xfId="2898"/>
    <cellStyle name="Normal 3 5 5 2 2" xfId="8174"/>
    <cellStyle name="Normal 3 5 5 3" xfId="4657"/>
    <cellStyle name="Normal 3 5 5 3 2" xfId="9930"/>
    <cellStyle name="Normal 3 5 5 4" xfId="6417"/>
    <cellStyle name="Normal 3 5 6" xfId="610"/>
    <cellStyle name="Normal 3 5 6 2" xfId="2400"/>
    <cellStyle name="Normal 3 5 6 2 2" xfId="7676"/>
    <cellStyle name="Normal 3 5 6 3" xfId="4159"/>
    <cellStyle name="Normal 3 5 6 3 2" xfId="9432"/>
    <cellStyle name="Normal 3 5 6 4" xfId="5919"/>
    <cellStyle name="Normal 3 5 7" xfId="1613"/>
    <cellStyle name="Normal 3 5 7 2" xfId="3398"/>
    <cellStyle name="Normal 3 5 7 2 2" xfId="8674"/>
    <cellStyle name="Normal 3 5 7 3" xfId="5157"/>
    <cellStyle name="Normal 3 5 7 3 2" xfId="10430"/>
    <cellStyle name="Normal 3 5 7 4" xfId="6917"/>
    <cellStyle name="Normal 3 5 8" xfId="1890"/>
    <cellStyle name="Normal 3 5 8 2" xfId="7173"/>
    <cellStyle name="Normal 3 5 9" xfId="3656"/>
    <cellStyle name="Normal 3 5 9 2" xfId="8929"/>
    <cellStyle name="Normal 3 6" xfId="118"/>
    <cellStyle name="Normal 3 6 10" xfId="5444"/>
    <cellStyle name="Normal 3 6 2" xfId="274"/>
    <cellStyle name="Normal 3 6 2 2" xfId="530"/>
    <cellStyle name="Normal 3 6 2 2 2" xfId="1541"/>
    <cellStyle name="Normal 3 6 2 2 2 2" xfId="3331"/>
    <cellStyle name="Normal 3 6 2 2 2 2 2" xfId="8607"/>
    <cellStyle name="Normal 3 6 2 2 2 3" xfId="5090"/>
    <cellStyle name="Normal 3 6 2 2 2 3 2" xfId="10363"/>
    <cellStyle name="Normal 3 6 2 2 2 4" xfId="6850"/>
    <cellStyle name="Normal 3 6 2 2 3" xfId="1043"/>
    <cellStyle name="Normal 3 6 2 2 3 2" xfId="2833"/>
    <cellStyle name="Normal 3 6 2 2 3 2 2" xfId="8109"/>
    <cellStyle name="Normal 3 6 2 2 3 3" xfId="4592"/>
    <cellStyle name="Normal 3 6 2 2 3 3 2" xfId="9865"/>
    <cellStyle name="Normal 3 6 2 2 3 4" xfId="6352"/>
    <cellStyle name="Normal 3 6 2 2 4" xfId="2325"/>
    <cellStyle name="Normal 3 6 2 2 4 2" xfId="7606"/>
    <cellStyle name="Normal 3 6 2 2 5" xfId="4089"/>
    <cellStyle name="Normal 3 6 2 2 5 2" xfId="9362"/>
    <cellStyle name="Normal 3 6 2 2 6" xfId="5849"/>
    <cellStyle name="Normal 3 6 2 3" xfId="1292"/>
    <cellStyle name="Normal 3 6 2 3 2" xfId="3082"/>
    <cellStyle name="Normal 3 6 2 3 2 2" xfId="8358"/>
    <cellStyle name="Normal 3 6 2 3 3" xfId="4841"/>
    <cellStyle name="Normal 3 6 2 3 3 2" xfId="10114"/>
    <cellStyle name="Normal 3 6 2 3 4" xfId="6601"/>
    <cellStyle name="Normal 3 6 2 4" xfId="794"/>
    <cellStyle name="Normal 3 6 2 4 2" xfId="2584"/>
    <cellStyle name="Normal 3 6 2 4 2 2" xfId="7860"/>
    <cellStyle name="Normal 3 6 2 4 3" xfId="4343"/>
    <cellStyle name="Normal 3 6 2 4 3 2" xfId="9616"/>
    <cellStyle name="Normal 3 6 2 4 4" xfId="6103"/>
    <cellStyle name="Normal 3 6 2 5" xfId="1797"/>
    <cellStyle name="Normal 3 6 2 5 2" xfId="3582"/>
    <cellStyle name="Normal 3 6 2 5 2 2" xfId="8858"/>
    <cellStyle name="Normal 3 6 2 5 3" xfId="5341"/>
    <cellStyle name="Normal 3 6 2 5 3 2" xfId="10614"/>
    <cellStyle name="Normal 3 6 2 5 4" xfId="7101"/>
    <cellStyle name="Normal 3 6 2 6" xfId="2074"/>
    <cellStyle name="Normal 3 6 2 6 2" xfId="7357"/>
    <cellStyle name="Normal 3 6 2 7" xfId="3840"/>
    <cellStyle name="Normal 3 6 2 7 2" xfId="9113"/>
    <cellStyle name="Normal 3 6 2 8" xfId="5600"/>
    <cellStyle name="Normal 3 6 3" xfId="182"/>
    <cellStyle name="Normal 3 6 3 2" xfId="438"/>
    <cellStyle name="Normal 3 6 3 2 2" xfId="1449"/>
    <cellStyle name="Normal 3 6 3 2 2 2" xfId="3239"/>
    <cellStyle name="Normal 3 6 3 2 2 2 2" xfId="8515"/>
    <cellStyle name="Normal 3 6 3 2 2 3" xfId="4998"/>
    <cellStyle name="Normal 3 6 3 2 2 3 2" xfId="10271"/>
    <cellStyle name="Normal 3 6 3 2 2 4" xfId="6758"/>
    <cellStyle name="Normal 3 6 3 2 3" xfId="951"/>
    <cellStyle name="Normal 3 6 3 2 3 2" xfId="2741"/>
    <cellStyle name="Normal 3 6 3 2 3 2 2" xfId="8017"/>
    <cellStyle name="Normal 3 6 3 2 3 3" xfId="4500"/>
    <cellStyle name="Normal 3 6 3 2 3 3 2" xfId="9773"/>
    <cellStyle name="Normal 3 6 3 2 3 4" xfId="6260"/>
    <cellStyle name="Normal 3 6 3 2 4" xfId="2233"/>
    <cellStyle name="Normal 3 6 3 2 4 2" xfId="7514"/>
    <cellStyle name="Normal 3 6 3 2 5" xfId="3997"/>
    <cellStyle name="Normal 3 6 3 2 5 2" xfId="9270"/>
    <cellStyle name="Normal 3 6 3 2 6" xfId="5757"/>
    <cellStyle name="Normal 3 6 3 3" xfId="1200"/>
    <cellStyle name="Normal 3 6 3 3 2" xfId="2990"/>
    <cellStyle name="Normal 3 6 3 3 2 2" xfId="8266"/>
    <cellStyle name="Normal 3 6 3 3 3" xfId="4749"/>
    <cellStyle name="Normal 3 6 3 3 3 2" xfId="10022"/>
    <cellStyle name="Normal 3 6 3 3 4" xfId="6509"/>
    <cellStyle name="Normal 3 6 3 4" xfId="702"/>
    <cellStyle name="Normal 3 6 3 4 2" xfId="2492"/>
    <cellStyle name="Normal 3 6 3 4 2 2" xfId="7768"/>
    <cellStyle name="Normal 3 6 3 4 3" xfId="4251"/>
    <cellStyle name="Normal 3 6 3 4 3 2" xfId="9524"/>
    <cellStyle name="Normal 3 6 3 4 4" xfId="6011"/>
    <cellStyle name="Normal 3 6 3 5" xfId="1705"/>
    <cellStyle name="Normal 3 6 3 5 2" xfId="3490"/>
    <cellStyle name="Normal 3 6 3 5 2 2" xfId="8766"/>
    <cellStyle name="Normal 3 6 3 5 3" xfId="5249"/>
    <cellStyle name="Normal 3 6 3 5 3 2" xfId="10522"/>
    <cellStyle name="Normal 3 6 3 5 4" xfId="7009"/>
    <cellStyle name="Normal 3 6 3 6" xfId="1982"/>
    <cellStyle name="Normal 3 6 3 6 2" xfId="7265"/>
    <cellStyle name="Normal 3 6 3 7" xfId="3748"/>
    <cellStyle name="Normal 3 6 3 7 2" xfId="9021"/>
    <cellStyle name="Normal 3 6 3 8" xfId="5508"/>
    <cellStyle name="Normal 3 6 4" xfId="374"/>
    <cellStyle name="Normal 3 6 4 2" xfId="1385"/>
    <cellStyle name="Normal 3 6 4 2 2" xfId="3175"/>
    <cellStyle name="Normal 3 6 4 2 2 2" xfId="8451"/>
    <cellStyle name="Normal 3 6 4 2 3" xfId="4934"/>
    <cellStyle name="Normal 3 6 4 2 3 2" xfId="10207"/>
    <cellStyle name="Normal 3 6 4 2 4" xfId="6694"/>
    <cellStyle name="Normal 3 6 4 3" xfId="887"/>
    <cellStyle name="Normal 3 6 4 3 2" xfId="2677"/>
    <cellStyle name="Normal 3 6 4 3 2 2" xfId="7953"/>
    <cellStyle name="Normal 3 6 4 3 3" xfId="4436"/>
    <cellStyle name="Normal 3 6 4 3 3 2" xfId="9709"/>
    <cellStyle name="Normal 3 6 4 3 4" xfId="6196"/>
    <cellStyle name="Normal 3 6 4 4" xfId="2169"/>
    <cellStyle name="Normal 3 6 4 4 2" xfId="7450"/>
    <cellStyle name="Normal 3 6 4 5" xfId="3933"/>
    <cellStyle name="Normal 3 6 4 5 2" xfId="9206"/>
    <cellStyle name="Normal 3 6 4 6" xfId="5693"/>
    <cellStyle name="Normal 3 6 5" xfId="1136"/>
    <cellStyle name="Normal 3 6 5 2" xfId="2926"/>
    <cellStyle name="Normal 3 6 5 2 2" xfId="8202"/>
    <cellStyle name="Normal 3 6 5 3" xfId="4685"/>
    <cellStyle name="Normal 3 6 5 3 2" xfId="9958"/>
    <cellStyle name="Normal 3 6 5 4" xfId="6445"/>
    <cellStyle name="Normal 3 6 6" xfId="638"/>
    <cellStyle name="Normal 3 6 6 2" xfId="2428"/>
    <cellStyle name="Normal 3 6 6 2 2" xfId="7704"/>
    <cellStyle name="Normal 3 6 6 3" xfId="4187"/>
    <cellStyle name="Normal 3 6 6 3 2" xfId="9460"/>
    <cellStyle name="Normal 3 6 6 4" xfId="5947"/>
    <cellStyle name="Normal 3 6 7" xfId="1641"/>
    <cellStyle name="Normal 3 6 7 2" xfId="3426"/>
    <cellStyle name="Normal 3 6 7 2 2" xfId="8702"/>
    <cellStyle name="Normal 3 6 7 3" xfId="5185"/>
    <cellStyle name="Normal 3 6 7 3 2" xfId="10458"/>
    <cellStyle name="Normal 3 6 7 4" xfId="6945"/>
    <cellStyle name="Normal 3 6 8" xfId="1918"/>
    <cellStyle name="Normal 3 6 8 2" xfId="7201"/>
    <cellStyle name="Normal 3 6 9" xfId="3684"/>
    <cellStyle name="Normal 3 6 9 2" xfId="8957"/>
    <cellStyle name="Normal 3 7" xfId="67"/>
    <cellStyle name="Normal 3 7 2" xfId="238"/>
    <cellStyle name="Normal 3 7 2 2" xfId="494"/>
    <cellStyle name="Normal 3 7 2 2 2" xfId="1505"/>
    <cellStyle name="Normal 3 7 2 2 2 2" xfId="3295"/>
    <cellStyle name="Normal 3 7 2 2 2 2 2" xfId="8571"/>
    <cellStyle name="Normal 3 7 2 2 2 3" xfId="5054"/>
    <cellStyle name="Normal 3 7 2 2 2 3 2" xfId="10327"/>
    <cellStyle name="Normal 3 7 2 2 2 4" xfId="6814"/>
    <cellStyle name="Normal 3 7 2 2 3" xfId="1007"/>
    <cellStyle name="Normal 3 7 2 2 3 2" xfId="2797"/>
    <cellStyle name="Normal 3 7 2 2 3 2 2" xfId="8073"/>
    <cellStyle name="Normal 3 7 2 2 3 3" xfId="4556"/>
    <cellStyle name="Normal 3 7 2 2 3 3 2" xfId="9829"/>
    <cellStyle name="Normal 3 7 2 2 3 4" xfId="6316"/>
    <cellStyle name="Normal 3 7 2 2 4" xfId="2289"/>
    <cellStyle name="Normal 3 7 2 2 4 2" xfId="7570"/>
    <cellStyle name="Normal 3 7 2 2 5" xfId="4053"/>
    <cellStyle name="Normal 3 7 2 2 5 2" xfId="9326"/>
    <cellStyle name="Normal 3 7 2 2 6" xfId="5813"/>
    <cellStyle name="Normal 3 7 2 3" xfId="1256"/>
    <cellStyle name="Normal 3 7 2 3 2" xfId="3046"/>
    <cellStyle name="Normal 3 7 2 3 2 2" xfId="8322"/>
    <cellStyle name="Normal 3 7 2 3 3" xfId="4805"/>
    <cellStyle name="Normal 3 7 2 3 3 2" xfId="10078"/>
    <cellStyle name="Normal 3 7 2 3 4" xfId="6565"/>
    <cellStyle name="Normal 3 7 2 4" xfId="758"/>
    <cellStyle name="Normal 3 7 2 4 2" xfId="2548"/>
    <cellStyle name="Normal 3 7 2 4 2 2" xfId="7824"/>
    <cellStyle name="Normal 3 7 2 4 3" xfId="4307"/>
    <cellStyle name="Normal 3 7 2 4 3 2" xfId="9580"/>
    <cellStyle name="Normal 3 7 2 4 4" xfId="6067"/>
    <cellStyle name="Normal 3 7 2 5" xfId="1761"/>
    <cellStyle name="Normal 3 7 2 5 2" xfId="3546"/>
    <cellStyle name="Normal 3 7 2 5 2 2" xfId="8822"/>
    <cellStyle name="Normal 3 7 2 5 3" xfId="5305"/>
    <cellStyle name="Normal 3 7 2 5 3 2" xfId="10578"/>
    <cellStyle name="Normal 3 7 2 5 4" xfId="7065"/>
    <cellStyle name="Normal 3 7 2 6" xfId="2038"/>
    <cellStyle name="Normal 3 7 2 6 2" xfId="7321"/>
    <cellStyle name="Normal 3 7 2 7" xfId="3804"/>
    <cellStyle name="Normal 3 7 2 7 2" xfId="9077"/>
    <cellStyle name="Normal 3 7 2 8" xfId="5564"/>
    <cellStyle name="Normal 3 7 3" xfId="338"/>
    <cellStyle name="Normal 3 7 3 2" xfId="1349"/>
    <cellStyle name="Normal 3 7 3 2 2" xfId="3139"/>
    <cellStyle name="Normal 3 7 3 2 2 2" xfId="8415"/>
    <cellStyle name="Normal 3 7 3 2 3" xfId="4898"/>
    <cellStyle name="Normal 3 7 3 2 3 2" xfId="10171"/>
    <cellStyle name="Normal 3 7 3 2 4" xfId="6658"/>
    <cellStyle name="Normal 3 7 3 3" xfId="851"/>
    <cellStyle name="Normal 3 7 3 3 2" xfId="2641"/>
    <cellStyle name="Normal 3 7 3 3 2 2" xfId="7917"/>
    <cellStyle name="Normal 3 7 3 3 3" xfId="4400"/>
    <cellStyle name="Normal 3 7 3 3 3 2" xfId="9673"/>
    <cellStyle name="Normal 3 7 3 3 4" xfId="6160"/>
    <cellStyle name="Normal 3 7 3 4" xfId="2133"/>
    <cellStyle name="Normal 3 7 3 4 2" xfId="7414"/>
    <cellStyle name="Normal 3 7 3 5" xfId="3897"/>
    <cellStyle name="Normal 3 7 3 5 2" xfId="9170"/>
    <cellStyle name="Normal 3 7 3 6" xfId="5657"/>
    <cellStyle name="Normal 3 7 4" xfId="1100"/>
    <cellStyle name="Normal 3 7 4 2" xfId="2890"/>
    <cellStyle name="Normal 3 7 4 2 2" xfId="8166"/>
    <cellStyle name="Normal 3 7 4 3" xfId="4649"/>
    <cellStyle name="Normal 3 7 4 3 2" xfId="9922"/>
    <cellStyle name="Normal 3 7 4 4" xfId="6409"/>
    <cellStyle name="Normal 3 7 5" xfId="602"/>
    <cellStyle name="Normal 3 7 5 2" xfId="2392"/>
    <cellStyle name="Normal 3 7 5 2 2" xfId="7668"/>
    <cellStyle name="Normal 3 7 5 3" xfId="4151"/>
    <cellStyle name="Normal 3 7 5 3 2" xfId="9424"/>
    <cellStyle name="Normal 3 7 5 4" xfId="5911"/>
    <cellStyle name="Normal 3 7 6" xfId="1605"/>
    <cellStyle name="Normal 3 7 6 2" xfId="3390"/>
    <cellStyle name="Normal 3 7 6 2 2" xfId="8666"/>
    <cellStyle name="Normal 3 7 6 3" xfId="5149"/>
    <cellStyle name="Normal 3 7 6 3 2" xfId="10422"/>
    <cellStyle name="Normal 3 7 6 4" xfId="6909"/>
    <cellStyle name="Normal 3 7 7" xfId="1878"/>
    <cellStyle name="Normal 3 7 7 2" xfId="7165"/>
    <cellStyle name="Normal 3 7 8" xfId="3648"/>
    <cellStyle name="Normal 3 7 8 2" xfId="8921"/>
    <cellStyle name="Normal 3 7 9" xfId="5408"/>
    <cellStyle name="Normal 3 8" xfId="210"/>
    <cellStyle name="Normal 3 8 2" xfId="466"/>
    <cellStyle name="Normal 3 8 2 2" xfId="1477"/>
    <cellStyle name="Normal 3 8 2 2 2" xfId="3267"/>
    <cellStyle name="Normal 3 8 2 2 2 2" xfId="8543"/>
    <cellStyle name="Normal 3 8 2 2 3" xfId="5026"/>
    <cellStyle name="Normal 3 8 2 2 3 2" xfId="10299"/>
    <cellStyle name="Normal 3 8 2 2 4" xfId="6786"/>
    <cellStyle name="Normal 3 8 2 3" xfId="979"/>
    <cellStyle name="Normal 3 8 2 3 2" xfId="2769"/>
    <cellStyle name="Normal 3 8 2 3 2 2" xfId="8045"/>
    <cellStyle name="Normal 3 8 2 3 3" xfId="4528"/>
    <cellStyle name="Normal 3 8 2 3 3 2" xfId="9801"/>
    <cellStyle name="Normal 3 8 2 3 4" xfId="6288"/>
    <cellStyle name="Normal 3 8 2 4" xfId="2261"/>
    <cellStyle name="Normal 3 8 2 4 2" xfId="7542"/>
    <cellStyle name="Normal 3 8 2 5" xfId="4025"/>
    <cellStyle name="Normal 3 8 2 5 2" xfId="9298"/>
    <cellStyle name="Normal 3 8 2 6" xfId="5785"/>
    <cellStyle name="Normal 3 8 3" xfId="1228"/>
    <cellStyle name="Normal 3 8 3 2" xfId="3018"/>
    <cellStyle name="Normal 3 8 3 2 2" xfId="8294"/>
    <cellStyle name="Normal 3 8 3 3" xfId="4777"/>
    <cellStyle name="Normal 3 8 3 3 2" xfId="10050"/>
    <cellStyle name="Normal 3 8 3 4" xfId="6537"/>
    <cellStyle name="Normal 3 8 4" xfId="730"/>
    <cellStyle name="Normal 3 8 4 2" xfId="2520"/>
    <cellStyle name="Normal 3 8 4 2 2" xfId="7796"/>
    <cellStyle name="Normal 3 8 4 3" xfId="4279"/>
    <cellStyle name="Normal 3 8 4 3 2" xfId="9552"/>
    <cellStyle name="Normal 3 8 4 4" xfId="6039"/>
    <cellStyle name="Normal 3 8 5" xfId="1733"/>
    <cellStyle name="Normal 3 8 5 2" xfId="3518"/>
    <cellStyle name="Normal 3 8 5 2 2" xfId="8794"/>
    <cellStyle name="Normal 3 8 5 3" xfId="5277"/>
    <cellStyle name="Normal 3 8 5 3 2" xfId="10550"/>
    <cellStyle name="Normal 3 8 5 4" xfId="7037"/>
    <cellStyle name="Normal 3 8 6" xfId="2010"/>
    <cellStyle name="Normal 3 8 6 2" xfId="7293"/>
    <cellStyle name="Normal 3 8 7" xfId="3776"/>
    <cellStyle name="Normal 3 8 7 2" xfId="9049"/>
    <cellStyle name="Normal 3 8 8" xfId="5536"/>
    <cellStyle name="Normal 3 9" xfId="146"/>
    <cellStyle name="Normal 3 9 2" xfId="402"/>
    <cellStyle name="Normal 3 9 2 2" xfId="1413"/>
    <cellStyle name="Normal 3 9 2 2 2" xfId="3203"/>
    <cellStyle name="Normal 3 9 2 2 2 2" xfId="8479"/>
    <cellStyle name="Normal 3 9 2 2 3" xfId="4962"/>
    <cellStyle name="Normal 3 9 2 2 3 2" xfId="10235"/>
    <cellStyle name="Normal 3 9 2 2 4" xfId="6722"/>
    <cellStyle name="Normal 3 9 2 3" xfId="915"/>
    <cellStyle name="Normal 3 9 2 3 2" xfId="2705"/>
    <cellStyle name="Normal 3 9 2 3 2 2" xfId="7981"/>
    <cellStyle name="Normal 3 9 2 3 3" xfId="4464"/>
    <cellStyle name="Normal 3 9 2 3 3 2" xfId="9737"/>
    <cellStyle name="Normal 3 9 2 3 4" xfId="6224"/>
    <cellStyle name="Normal 3 9 2 4" xfId="2197"/>
    <cellStyle name="Normal 3 9 2 4 2" xfId="7478"/>
    <cellStyle name="Normal 3 9 2 5" xfId="3961"/>
    <cellStyle name="Normal 3 9 2 5 2" xfId="9234"/>
    <cellStyle name="Normal 3 9 2 6" xfId="5721"/>
    <cellStyle name="Normal 3 9 3" xfId="1164"/>
    <cellStyle name="Normal 3 9 3 2" xfId="2954"/>
    <cellStyle name="Normal 3 9 3 2 2" xfId="8230"/>
    <cellStyle name="Normal 3 9 3 3" xfId="4713"/>
    <cellStyle name="Normal 3 9 3 3 2" xfId="9986"/>
    <cellStyle name="Normal 3 9 3 4" xfId="6473"/>
    <cellStyle name="Normal 3 9 4" xfId="666"/>
    <cellStyle name="Normal 3 9 4 2" xfId="2456"/>
    <cellStyle name="Normal 3 9 4 2 2" xfId="7732"/>
    <cellStyle name="Normal 3 9 4 3" xfId="4215"/>
    <cellStyle name="Normal 3 9 4 3 2" xfId="9488"/>
    <cellStyle name="Normal 3 9 4 4" xfId="5975"/>
    <cellStyle name="Normal 3 9 5" xfId="1669"/>
    <cellStyle name="Normal 3 9 5 2" xfId="3454"/>
    <cellStyle name="Normal 3 9 5 2 2" xfId="8730"/>
    <cellStyle name="Normal 3 9 5 3" xfId="5213"/>
    <cellStyle name="Normal 3 9 5 3 2" xfId="10486"/>
    <cellStyle name="Normal 3 9 5 4" xfId="6973"/>
    <cellStyle name="Normal 3 9 6" xfId="1946"/>
    <cellStyle name="Normal 3 9 6 2" xfId="7229"/>
    <cellStyle name="Normal 3 9 7" xfId="3712"/>
    <cellStyle name="Normal 3 9 7 2" xfId="8985"/>
    <cellStyle name="Normal 3 9 8" xfId="5472"/>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8"/>
    <cellStyle name="Normal 4 7" xfId="565"/>
    <cellStyle name="Normal 4 7 2" xfId="2356"/>
    <cellStyle name="Normal 5" xfId="19"/>
    <cellStyle name="Normal 5 10" xfId="312"/>
    <cellStyle name="Normal 5 10 2" xfId="1323"/>
    <cellStyle name="Normal 5 10 2 2" xfId="3113"/>
    <cellStyle name="Normal 5 10 2 2 2" xfId="8389"/>
    <cellStyle name="Normal 5 10 2 3" xfId="4872"/>
    <cellStyle name="Normal 5 10 2 3 2" xfId="10145"/>
    <cellStyle name="Normal 5 10 2 4" xfId="6632"/>
    <cellStyle name="Normal 5 10 3" xfId="825"/>
    <cellStyle name="Normal 5 10 3 2" xfId="2615"/>
    <cellStyle name="Normal 5 10 3 2 2" xfId="7891"/>
    <cellStyle name="Normal 5 10 3 3" xfId="4374"/>
    <cellStyle name="Normal 5 10 3 3 2" xfId="9647"/>
    <cellStyle name="Normal 5 10 3 4" xfId="6134"/>
    <cellStyle name="Normal 5 10 4" xfId="2107"/>
    <cellStyle name="Normal 5 10 4 2" xfId="7388"/>
    <cellStyle name="Normal 5 10 5" xfId="3871"/>
    <cellStyle name="Normal 5 10 5 2" xfId="9144"/>
    <cellStyle name="Normal 5 10 6" xfId="5631"/>
    <cellStyle name="Normal 5 11" xfId="1074"/>
    <cellStyle name="Normal 5 11 2" xfId="2864"/>
    <cellStyle name="Normal 5 11 2 2" xfId="8140"/>
    <cellStyle name="Normal 5 11 3" xfId="4623"/>
    <cellStyle name="Normal 5 11 3 2" xfId="9896"/>
    <cellStyle name="Normal 5 11 4" xfId="6383"/>
    <cellStyle name="Normal 5 12" xfId="576"/>
    <cellStyle name="Normal 5 12 2" xfId="2366"/>
    <cellStyle name="Normal 5 12 2 2" xfId="7642"/>
    <cellStyle name="Normal 5 12 3" xfId="4125"/>
    <cellStyle name="Normal 5 12 3 2" xfId="9398"/>
    <cellStyle name="Normal 5 12 4" xfId="5885"/>
    <cellStyle name="Normal 5 13" xfId="1579"/>
    <cellStyle name="Normal 5 13 2" xfId="3364"/>
    <cellStyle name="Normal 5 13 2 2" xfId="8640"/>
    <cellStyle name="Normal 5 13 3" xfId="5123"/>
    <cellStyle name="Normal 5 13 3 2" xfId="10396"/>
    <cellStyle name="Normal 5 13 4" xfId="6883"/>
    <cellStyle name="Normal 5 14" xfId="1848"/>
    <cellStyle name="Normal 5 14 2" xfId="7139"/>
    <cellStyle name="Normal 5 15" xfId="3622"/>
    <cellStyle name="Normal 5 15 2" xfId="8895"/>
    <cellStyle name="Normal 5 16" xfId="5382"/>
    <cellStyle name="Normal 5 2" xfId="20"/>
    <cellStyle name="Normal 5 2 10" xfId="1075"/>
    <cellStyle name="Normal 5 2 10 2" xfId="2865"/>
    <cellStyle name="Normal 5 2 10 2 2" xfId="8141"/>
    <cellStyle name="Normal 5 2 10 3" xfId="4624"/>
    <cellStyle name="Normal 5 2 10 3 2" xfId="9897"/>
    <cellStyle name="Normal 5 2 10 4" xfId="6384"/>
    <cellStyle name="Normal 5 2 11" xfId="577"/>
    <cellStyle name="Normal 5 2 11 2" xfId="2367"/>
    <cellStyle name="Normal 5 2 11 2 2" xfId="7643"/>
    <cellStyle name="Normal 5 2 11 3" xfId="4126"/>
    <cellStyle name="Normal 5 2 11 3 2" xfId="9399"/>
    <cellStyle name="Normal 5 2 11 4" xfId="5886"/>
    <cellStyle name="Normal 5 2 12" xfId="1580"/>
    <cellStyle name="Normal 5 2 12 2" xfId="3365"/>
    <cellStyle name="Normal 5 2 12 2 2" xfId="8641"/>
    <cellStyle name="Normal 5 2 12 3" xfId="5124"/>
    <cellStyle name="Normal 5 2 12 3 2" xfId="10397"/>
    <cellStyle name="Normal 5 2 12 4" xfId="6884"/>
    <cellStyle name="Normal 5 2 13" xfId="1849"/>
    <cellStyle name="Normal 5 2 13 2" xfId="7140"/>
    <cellStyle name="Normal 5 2 14" xfId="3623"/>
    <cellStyle name="Normal 5 2 14 2" xfId="8896"/>
    <cellStyle name="Normal 5 2 15" xfId="5383"/>
    <cellStyle name="Normal 5 2 2" xfId="34"/>
    <cellStyle name="Normal 5 2 2 10" xfId="1587"/>
    <cellStyle name="Normal 5 2 2 10 2" xfId="3372"/>
    <cellStyle name="Normal 5 2 2 10 2 2" xfId="8648"/>
    <cellStyle name="Normal 5 2 2 10 3" xfId="5131"/>
    <cellStyle name="Normal 5 2 2 10 3 2" xfId="10404"/>
    <cellStyle name="Normal 5 2 2 10 4" xfId="6891"/>
    <cellStyle name="Normal 5 2 2 11" xfId="1856"/>
    <cellStyle name="Normal 5 2 2 11 2" xfId="7147"/>
    <cellStyle name="Normal 5 2 2 12" xfId="3630"/>
    <cellStyle name="Normal 5 2 2 12 2" xfId="8903"/>
    <cellStyle name="Normal 5 2 2 13" xfId="5390"/>
    <cellStyle name="Normal 5 2 2 2" xfId="59"/>
    <cellStyle name="Normal 5 2 2 2 10" xfId="1874"/>
    <cellStyle name="Normal 5 2 2 2 10 2" xfId="7161"/>
    <cellStyle name="Normal 5 2 2 2 11" xfId="3644"/>
    <cellStyle name="Normal 5 2 2 2 11 2" xfId="8917"/>
    <cellStyle name="Normal 5 2 2 2 12" xfId="5404"/>
    <cellStyle name="Normal 5 2 2 2 2" xfId="142"/>
    <cellStyle name="Normal 5 2 2 2 2 10" xfId="5468"/>
    <cellStyle name="Normal 5 2 2 2 2 2" xfId="298"/>
    <cellStyle name="Normal 5 2 2 2 2 2 2" xfId="554"/>
    <cellStyle name="Normal 5 2 2 2 2 2 2 2" xfId="1565"/>
    <cellStyle name="Normal 5 2 2 2 2 2 2 2 2" xfId="3355"/>
    <cellStyle name="Normal 5 2 2 2 2 2 2 2 2 2" xfId="8631"/>
    <cellStyle name="Normal 5 2 2 2 2 2 2 2 3" xfId="5114"/>
    <cellStyle name="Normal 5 2 2 2 2 2 2 2 3 2" xfId="10387"/>
    <cellStyle name="Normal 5 2 2 2 2 2 2 2 4" xfId="6874"/>
    <cellStyle name="Normal 5 2 2 2 2 2 2 3" xfId="1067"/>
    <cellStyle name="Normal 5 2 2 2 2 2 2 3 2" xfId="2857"/>
    <cellStyle name="Normal 5 2 2 2 2 2 2 3 2 2" xfId="8133"/>
    <cellStyle name="Normal 5 2 2 2 2 2 2 3 3" xfId="4616"/>
    <cellStyle name="Normal 5 2 2 2 2 2 2 3 3 2" xfId="9889"/>
    <cellStyle name="Normal 5 2 2 2 2 2 2 3 4" xfId="6376"/>
    <cellStyle name="Normal 5 2 2 2 2 2 2 4" xfId="2349"/>
    <cellStyle name="Normal 5 2 2 2 2 2 2 4 2" xfId="7630"/>
    <cellStyle name="Normal 5 2 2 2 2 2 2 5" xfId="4113"/>
    <cellStyle name="Normal 5 2 2 2 2 2 2 5 2" xfId="9386"/>
    <cellStyle name="Normal 5 2 2 2 2 2 2 6" xfId="5873"/>
    <cellStyle name="Normal 5 2 2 2 2 2 3" xfId="1316"/>
    <cellStyle name="Normal 5 2 2 2 2 2 3 2" xfId="3106"/>
    <cellStyle name="Normal 5 2 2 2 2 2 3 2 2" xfId="8382"/>
    <cellStyle name="Normal 5 2 2 2 2 2 3 3" xfId="4865"/>
    <cellStyle name="Normal 5 2 2 2 2 2 3 3 2" xfId="10138"/>
    <cellStyle name="Normal 5 2 2 2 2 2 3 4" xfId="6625"/>
    <cellStyle name="Normal 5 2 2 2 2 2 4" xfId="818"/>
    <cellStyle name="Normal 5 2 2 2 2 2 4 2" xfId="2608"/>
    <cellStyle name="Normal 5 2 2 2 2 2 4 2 2" xfId="7884"/>
    <cellStyle name="Normal 5 2 2 2 2 2 4 3" xfId="4367"/>
    <cellStyle name="Normal 5 2 2 2 2 2 4 3 2" xfId="9640"/>
    <cellStyle name="Normal 5 2 2 2 2 2 4 4" xfId="6127"/>
    <cellStyle name="Normal 5 2 2 2 2 2 5" xfId="1821"/>
    <cellStyle name="Normal 5 2 2 2 2 2 5 2" xfId="3606"/>
    <cellStyle name="Normal 5 2 2 2 2 2 5 2 2" xfId="8882"/>
    <cellStyle name="Normal 5 2 2 2 2 2 5 3" xfId="5365"/>
    <cellStyle name="Normal 5 2 2 2 2 2 5 3 2" xfId="10638"/>
    <cellStyle name="Normal 5 2 2 2 2 2 5 4" xfId="7125"/>
    <cellStyle name="Normal 5 2 2 2 2 2 6" xfId="2098"/>
    <cellStyle name="Normal 5 2 2 2 2 2 6 2" xfId="7381"/>
    <cellStyle name="Normal 5 2 2 2 2 2 7" xfId="3864"/>
    <cellStyle name="Normal 5 2 2 2 2 2 7 2" xfId="9137"/>
    <cellStyle name="Normal 5 2 2 2 2 2 8" xfId="5624"/>
    <cellStyle name="Normal 5 2 2 2 2 3" xfId="206"/>
    <cellStyle name="Normal 5 2 2 2 2 3 2" xfId="462"/>
    <cellStyle name="Normal 5 2 2 2 2 3 2 2" xfId="1473"/>
    <cellStyle name="Normal 5 2 2 2 2 3 2 2 2" xfId="3263"/>
    <cellStyle name="Normal 5 2 2 2 2 3 2 2 2 2" xfId="8539"/>
    <cellStyle name="Normal 5 2 2 2 2 3 2 2 3" xfId="5022"/>
    <cellStyle name="Normal 5 2 2 2 2 3 2 2 3 2" xfId="10295"/>
    <cellStyle name="Normal 5 2 2 2 2 3 2 2 4" xfId="6782"/>
    <cellStyle name="Normal 5 2 2 2 2 3 2 3" xfId="975"/>
    <cellStyle name="Normal 5 2 2 2 2 3 2 3 2" xfId="2765"/>
    <cellStyle name="Normal 5 2 2 2 2 3 2 3 2 2" xfId="8041"/>
    <cellStyle name="Normal 5 2 2 2 2 3 2 3 3" xfId="4524"/>
    <cellStyle name="Normal 5 2 2 2 2 3 2 3 3 2" xfId="9797"/>
    <cellStyle name="Normal 5 2 2 2 2 3 2 3 4" xfId="6284"/>
    <cellStyle name="Normal 5 2 2 2 2 3 2 4" xfId="2257"/>
    <cellStyle name="Normal 5 2 2 2 2 3 2 4 2" xfId="7538"/>
    <cellStyle name="Normal 5 2 2 2 2 3 2 5" xfId="4021"/>
    <cellStyle name="Normal 5 2 2 2 2 3 2 5 2" xfId="9294"/>
    <cellStyle name="Normal 5 2 2 2 2 3 2 6" xfId="5781"/>
    <cellStyle name="Normal 5 2 2 2 2 3 3" xfId="1224"/>
    <cellStyle name="Normal 5 2 2 2 2 3 3 2" xfId="3014"/>
    <cellStyle name="Normal 5 2 2 2 2 3 3 2 2" xfId="8290"/>
    <cellStyle name="Normal 5 2 2 2 2 3 3 3" xfId="4773"/>
    <cellStyle name="Normal 5 2 2 2 2 3 3 3 2" xfId="10046"/>
    <cellStyle name="Normal 5 2 2 2 2 3 3 4" xfId="6533"/>
    <cellStyle name="Normal 5 2 2 2 2 3 4" xfId="726"/>
    <cellStyle name="Normal 5 2 2 2 2 3 4 2" xfId="2516"/>
    <cellStyle name="Normal 5 2 2 2 2 3 4 2 2" xfId="7792"/>
    <cellStyle name="Normal 5 2 2 2 2 3 4 3" xfId="4275"/>
    <cellStyle name="Normal 5 2 2 2 2 3 4 3 2" xfId="9548"/>
    <cellStyle name="Normal 5 2 2 2 2 3 4 4" xfId="6035"/>
    <cellStyle name="Normal 5 2 2 2 2 3 5" xfId="1729"/>
    <cellStyle name="Normal 5 2 2 2 2 3 5 2" xfId="3514"/>
    <cellStyle name="Normal 5 2 2 2 2 3 5 2 2" xfId="8790"/>
    <cellStyle name="Normal 5 2 2 2 2 3 5 3" xfId="5273"/>
    <cellStyle name="Normal 5 2 2 2 2 3 5 3 2" xfId="10546"/>
    <cellStyle name="Normal 5 2 2 2 2 3 5 4" xfId="7033"/>
    <cellStyle name="Normal 5 2 2 2 2 3 6" xfId="2006"/>
    <cellStyle name="Normal 5 2 2 2 2 3 6 2" xfId="7289"/>
    <cellStyle name="Normal 5 2 2 2 2 3 7" xfId="3772"/>
    <cellStyle name="Normal 5 2 2 2 2 3 7 2" xfId="9045"/>
    <cellStyle name="Normal 5 2 2 2 2 3 8" xfId="5532"/>
    <cellStyle name="Normal 5 2 2 2 2 4" xfId="398"/>
    <cellStyle name="Normal 5 2 2 2 2 4 2" xfId="1409"/>
    <cellStyle name="Normal 5 2 2 2 2 4 2 2" xfId="3199"/>
    <cellStyle name="Normal 5 2 2 2 2 4 2 2 2" xfId="8475"/>
    <cellStyle name="Normal 5 2 2 2 2 4 2 3" xfId="4958"/>
    <cellStyle name="Normal 5 2 2 2 2 4 2 3 2" xfId="10231"/>
    <cellStyle name="Normal 5 2 2 2 2 4 2 4" xfId="6718"/>
    <cellStyle name="Normal 5 2 2 2 2 4 3" xfId="911"/>
    <cellStyle name="Normal 5 2 2 2 2 4 3 2" xfId="2701"/>
    <cellStyle name="Normal 5 2 2 2 2 4 3 2 2" xfId="7977"/>
    <cellStyle name="Normal 5 2 2 2 2 4 3 3" xfId="4460"/>
    <cellStyle name="Normal 5 2 2 2 2 4 3 3 2" xfId="9733"/>
    <cellStyle name="Normal 5 2 2 2 2 4 3 4" xfId="6220"/>
    <cellStyle name="Normal 5 2 2 2 2 4 4" xfId="2193"/>
    <cellStyle name="Normal 5 2 2 2 2 4 4 2" xfId="7474"/>
    <cellStyle name="Normal 5 2 2 2 2 4 5" xfId="3957"/>
    <cellStyle name="Normal 5 2 2 2 2 4 5 2" xfId="9230"/>
    <cellStyle name="Normal 5 2 2 2 2 4 6" xfId="5717"/>
    <cellStyle name="Normal 5 2 2 2 2 5" xfId="1160"/>
    <cellStyle name="Normal 5 2 2 2 2 5 2" xfId="2950"/>
    <cellStyle name="Normal 5 2 2 2 2 5 2 2" xfId="8226"/>
    <cellStyle name="Normal 5 2 2 2 2 5 3" xfId="4709"/>
    <cellStyle name="Normal 5 2 2 2 2 5 3 2" xfId="9982"/>
    <cellStyle name="Normal 5 2 2 2 2 5 4" xfId="6469"/>
    <cellStyle name="Normal 5 2 2 2 2 6" xfId="662"/>
    <cellStyle name="Normal 5 2 2 2 2 6 2" xfId="2452"/>
    <cellStyle name="Normal 5 2 2 2 2 6 2 2" xfId="7728"/>
    <cellStyle name="Normal 5 2 2 2 2 6 3" xfId="4211"/>
    <cellStyle name="Normal 5 2 2 2 2 6 3 2" xfId="9484"/>
    <cellStyle name="Normal 5 2 2 2 2 6 4" xfId="5971"/>
    <cellStyle name="Normal 5 2 2 2 2 7" xfId="1665"/>
    <cellStyle name="Normal 5 2 2 2 2 7 2" xfId="3450"/>
    <cellStyle name="Normal 5 2 2 2 2 7 2 2" xfId="8726"/>
    <cellStyle name="Normal 5 2 2 2 2 7 3" xfId="5209"/>
    <cellStyle name="Normal 5 2 2 2 2 7 3 2" xfId="10482"/>
    <cellStyle name="Normal 5 2 2 2 2 7 4" xfId="6969"/>
    <cellStyle name="Normal 5 2 2 2 2 8" xfId="1942"/>
    <cellStyle name="Normal 5 2 2 2 2 8 2" xfId="7225"/>
    <cellStyle name="Normal 5 2 2 2 2 9" xfId="3708"/>
    <cellStyle name="Normal 5 2 2 2 2 9 2" xfId="8981"/>
    <cellStyle name="Normal 5 2 2 2 3" xfId="114"/>
    <cellStyle name="Normal 5 2 2 2 3 2" xfId="270"/>
    <cellStyle name="Normal 5 2 2 2 3 2 2" xfId="526"/>
    <cellStyle name="Normal 5 2 2 2 3 2 2 2" xfId="1537"/>
    <cellStyle name="Normal 5 2 2 2 3 2 2 2 2" xfId="3327"/>
    <cellStyle name="Normal 5 2 2 2 3 2 2 2 2 2" xfId="8603"/>
    <cellStyle name="Normal 5 2 2 2 3 2 2 2 3" xfId="5086"/>
    <cellStyle name="Normal 5 2 2 2 3 2 2 2 3 2" xfId="10359"/>
    <cellStyle name="Normal 5 2 2 2 3 2 2 2 4" xfId="6846"/>
    <cellStyle name="Normal 5 2 2 2 3 2 2 3" xfId="1039"/>
    <cellStyle name="Normal 5 2 2 2 3 2 2 3 2" xfId="2829"/>
    <cellStyle name="Normal 5 2 2 2 3 2 2 3 2 2" xfId="8105"/>
    <cellStyle name="Normal 5 2 2 2 3 2 2 3 3" xfId="4588"/>
    <cellStyle name="Normal 5 2 2 2 3 2 2 3 3 2" xfId="9861"/>
    <cellStyle name="Normal 5 2 2 2 3 2 2 3 4" xfId="6348"/>
    <cellStyle name="Normal 5 2 2 2 3 2 2 4" xfId="2321"/>
    <cellStyle name="Normal 5 2 2 2 3 2 2 4 2" xfId="7602"/>
    <cellStyle name="Normal 5 2 2 2 3 2 2 5" xfId="4085"/>
    <cellStyle name="Normal 5 2 2 2 3 2 2 5 2" xfId="9358"/>
    <cellStyle name="Normal 5 2 2 2 3 2 2 6" xfId="5845"/>
    <cellStyle name="Normal 5 2 2 2 3 2 3" xfId="1288"/>
    <cellStyle name="Normal 5 2 2 2 3 2 3 2" xfId="3078"/>
    <cellStyle name="Normal 5 2 2 2 3 2 3 2 2" xfId="8354"/>
    <cellStyle name="Normal 5 2 2 2 3 2 3 3" xfId="4837"/>
    <cellStyle name="Normal 5 2 2 2 3 2 3 3 2" xfId="10110"/>
    <cellStyle name="Normal 5 2 2 2 3 2 3 4" xfId="6597"/>
    <cellStyle name="Normal 5 2 2 2 3 2 4" xfId="790"/>
    <cellStyle name="Normal 5 2 2 2 3 2 4 2" xfId="2580"/>
    <cellStyle name="Normal 5 2 2 2 3 2 4 2 2" xfId="7856"/>
    <cellStyle name="Normal 5 2 2 2 3 2 4 3" xfId="4339"/>
    <cellStyle name="Normal 5 2 2 2 3 2 4 3 2" xfId="9612"/>
    <cellStyle name="Normal 5 2 2 2 3 2 4 4" xfId="6099"/>
    <cellStyle name="Normal 5 2 2 2 3 2 5" xfId="1793"/>
    <cellStyle name="Normal 5 2 2 2 3 2 5 2" xfId="3578"/>
    <cellStyle name="Normal 5 2 2 2 3 2 5 2 2" xfId="8854"/>
    <cellStyle name="Normal 5 2 2 2 3 2 5 3" xfId="5337"/>
    <cellStyle name="Normal 5 2 2 2 3 2 5 3 2" xfId="10610"/>
    <cellStyle name="Normal 5 2 2 2 3 2 5 4" xfId="7097"/>
    <cellStyle name="Normal 5 2 2 2 3 2 6" xfId="2070"/>
    <cellStyle name="Normal 5 2 2 2 3 2 6 2" xfId="7353"/>
    <cellStyle name="Normal 5 2 2 2 3 2 7" xfId="3836"/>
    <cellStyle name="Normal 5 2 2 2 3 2 7 2" xfId="9109"/>
    <cellStyle name="Normal 5 2 2 2 3 2 8" xfId="5596"/>
    <cellStyle name="Normal 5 2 2 2 3 3" xfId="370"/>
    <cellStyle name="Normal 5 2 2 2 3 3 2" xfId="1381"/>
    <cellStyle name="Normal 5 2 2 2 3 3 2 2" xfId="3171"/>
    <cellStyle name="Normal 5 2 2 2 3 3 2 2 2" xfId="8447"/>
    <cellStyle name="Normal 5 2 2 2 3 3 2 3" xfId="4930"/>
    <cellStyle name="Normal 5 2 2 2 3 3 2 3 2" xfId="10203"/>
    <cellStyle name="Normal 5 2 2 2 3 3 2 4" xfId="6690"/>
    <cellStyle name="Normal 5 2 2 2 3 3 3" xfId="883"/>
    <cellStyle name="Normal 5 2 2 2 3 3 3 2" xfId="2673"/>
    <cellStyle name="Normal 5 2 2 2 3 3 3 2 2" xfId="7949"/>
    <cellStyle name="Normal 5 2 2 2 3 3 3 3" xfId="4432"/>
    <cellStyle name="Normal 5 2 2 2 3 3 3 3 2" xfId="9705"/>
    <cellStyle name="Normal 5 2 2 2 3 3 3 4" xfId="6192"/>
    <cellStyle name="Normal 5 2 2 2 3 3 4" xfId="2165"/>
    <cellStyle name="Normal 5 2 2 2 3 3 4 2" xfId="7446"/>
    <cellStyle name="Normal 5 2 2 2 3 3 5" xfId="3929"/>
    <cellStyle name="Normal 5 2 2 2 3 3 5 2" xfId="9202"/>
    <cellStyle name="Normal 5 2 2 2 3 3 6" xfId="5689"/>
    <cellStyle name="Normal 5 2 2 2 3 4" xfId="1132"/>
    <cellStyle name="Normal 5 2 2 2 3 4 2" xfId="2922"/>
    <cellStyle name="Normal 5 2 2 2 3 4 2 2" xfId="8198"/>
    <cellStyle name="Normal 5 2 2 2 3 4 3" xfId="4681"/>
    <cellStyle name="Normal 5 2 2 2 3 4 3 2" xfId="9954"/>
    <cellStyle name="Normal 5 2 2 2 3 4 4" xfId="6441"/>
    <cellStyle name="Normal 5 2 2 2 3 5" xfId="634"/>
    <cellStyle name="Normal 5 2 2 2 3 5 2" xfId="2424"/>
    <cellStyle name="Normal 5 2 2 2 3 5 2 2" xfId="7700"/>
    <cellStyle name="Normal 5 2 2 2 3 5 3" xfId="4183"/>
    <cellStyle name="Normal 5 2 2 2 3 5 3 2" xfId="9456"/>
    <cellStyle name="Normal 5 2 2 2 3 5 4" xfId="5943"/>
    <cellStyle name="Normal 5 2 2 2 3 6" xfId="1637"/>
    <cellStyle name="Normal 5 2 2 2 3 6 2" xfId="3422"/>
    <cellStyle name="Normal 5 2 2 2 3 6 2 2" xfId="8698"/>
    <cellStyle name="Normal 5 2 2 2 3 6 3" xfId="5181"/>
    <cellStyle name="Normal 5 2 2 2 3 6 3 2" xfId="10454"/>
    <cellStyle name="Normal 5 2 2 2 3 6 4" xfId="6941"/>
    <cellStyle name="Normal 5 2 2 2 3 7" xfId="1914"/>
    <cellStyle name="Normal 5 2 2 2 3 7 2" xfId="7197"/>
    <cellStyle name="Normal 5 2 2 2 3 8" xfId="3680"/>
    <cellStyle name="Normal 5 2 2 2 3 8 2" xfId="8953"/>
    <cellStyle name="Normal 5 2 2 2 3 9" xfId="5440"/>
    <cellStyle name="Normal 5 2 2 2 4" xfId="234"/>
    <cellStyle name="Normal 5 2 2 2 4 2" xfId="490"/>
    <cellStyle name="Normal 5 2 2 2 4 2 2" xfId="1501"/>
    <cellStyle name="Normal 5 2 2 2 4 2 2 2" xfId="3291"/>
    <cellStyle name="Normal 5 2 2 2 4 2 2 2 2" xfId="8567"/>
    <cellStyle name="Normal 5 2 2 2 4 2 2 3" xfId="5050"/>
    <cellStyle name="Normal 5 2 2 2 4 2 2 3 2" xfId="10323"/>
    <cellStyle name="Normal 5 2 2 2 4 2 2 4" xfId="6810"/>
    <cellStyle name="Normal 5 2 2 2 4 2 3" xfId="1003"/>
    <cellStyle name="Normal 5 2 2 2 4 2 3 2" xfId="2793"/>
    <cellStyle name="Normal 5 2 2 2 4 2 3 2 2" xfId="8069"/>
    <cellStyle name="Normal 5 2 2 2 4 2 3 3" xfId="4552"/>
    <cellStyle name="Normal 5 2 2 2 4 2 3 3 2" xfId="9825"/>
    <cellStyle name="Normal 5 2 2 2 4 2 3 4" xfId="6312"/>
    <cellStyle name="Normal 5 2 2 2 4 2 4" xfId="2285"/>
    <cellStyle name="Normal 5 2 2 2 4 2 4 2" xfId="7566"/>
    <cellStyle name="Normal 5 2 2 2 4 2 5" xfId="4049"/>
    <cellStyle name="Normal 5 2 2 2 4 2 5 2" xfId="9322"/>
    <cellStyle name="Normal 5 2 2 2 4 2 6" xfId="5809"/>
    <cellStyle name="Normal 5 2 2 2 4 3" xfId="1252"/>
    <cellStyle name="Normal 5 2 2 2 4 3 2" xfId="3042"/>
    <cellStyle name="Normal 5 2 2 2 4 3 2 2" xfId="8318"/>
    <cellStyle name="Normal 5 2 2 2 4 3 3" xfId="4801"/>
    <cellStyle name="Normal 5 2 2 2 4 3 3 2" xfId="10074"/>
    <cellStyle name="Normal 5 2 2 2 4 3 4" xfId="6561"/>
    <cellStyle name="Normal 5 2 2 2 4 4" xfId="754"/>
    <cellStyle name="Normal 5 2 2 2 4 4 2" xfId="2544"/>
    <cellStyle name="Normal 5 2 2 2 4 4 2 2" xfId="7820"/>
    <cellStyle name="Normal 5 2 2 2 4 4 3" xfId="4303"/>
    <cellStyle name="Normal 5 2 2 2 4 4 3 2" xfId="9576"/>
    <cellStyle name="Normal 5 2 2 2 4 4 4" xfId="6063"/>
    <cellStyle name="Normal 5 2 2 2 4 5" xfId="1757"/>
    <cellStyle name="Normal 5 2 2 2 4 5 2" xfId="3542"/>
    <cellStyle name="Normal 5 2 2 2 4 5 2 2" xfId="8818"/>
    <cellStyle name="Normal 5 2 2 2 4 5 3" xfId="5301"/>
    <cellStyle name="Normal 5 2 2 2 4 5 3 2" xfId="10574"/>
    <cellStyle name="Normal 5 2 2 2 4 5 4" xfId="7061"/>
    <cellStyle name="Normal 5 2 2 2 4 6" xfId="2034"/>
    <cellStyle name="Normal 5 2 2 2 4 6 2" xfId="7317"/>
    <cellStyle name="Normal 5 2 2 2 4 7" xfId="3800"/>
    <cellStyle name="Normal 5 2 2 2 4 7 2" xfId="9073"/>
    <cellStyle name="Normal 5 2 2 2 4 8" xfId="5560"/>
    <cellStyle name="Normal 5 2 2 2 5" xfId="178"/>
    <cellStyle name="Normal 5 2 2 2 5 2" xfId="434"/>
    <cellStyle name="Normal 5 2 2 2 5 2 2" xfId="1445"/>
    <cellStyle name="Normal 5 2 2 2 5 2 2 2" xfId="3235"/>
    <cellStyle name="Normal 5 2 2 2 5 2 2 2 2" xfId="8511"/>
    <cellStyle name="Normal 5 2 2 2 5 2 2 3" xfId="4994"/>
    <cellStyle name="Normal 5 2 2 2 5 2 2 3 2" xfId="10267"/>
    <cellStyle name="Normal 5 2 2 2 5 2 2 4" xfId="6754"/>
    <cellStyle name="Normal 5 2 2 2 5 2 3" xfId="947"/>
    <cellStyle name="Normal 5 2 2 2 5 2 3 2" xfId="2737"/>
    <cellStyle name="Normal 5 2 2 2 5 2 3 2 2" xfId="8013"/>
    <cellStyle name="Normal 5 2 2 2 5 2 3 3" xfId="4496"/>
    <cellStyle name="Normal 5 2 2 2 5 2 3 3 2" xfId="9769"/>
    <cellStyle name="Normal 5 2 2 2 5 2 3 4" xfId="6256"/>
    <cellStyle name="Normal 5 2 2 2 5 2 4" xfId="2229"/>
    <cellStyle name="Normal 5 2 2 2 5 2 4 2" xfId="7510"/>
    <cellStyle name="Normal 5 2 2 2 5 2 5" xfId="3993"/>
    <cellStyle name="Normal 5 2 2 2 5 2 5 2" xfId="9266"/>
    <cellStyle name="Normal 5 2 2 2 5 2 6" xfId="5753"/>
    <cellStyle name="Normal 5 2 2 2 5 3" xfId="1196"/>
    <cellStyle name="Normal 5 2 2 2 5 3 2" xfId="2986"/>
    <cellStyle name="Normal 5 2 2 2 5 3 2 2" xfId="8262"/>
    <cellStyle name="Normal 5 2 2 2 5 3 3" xfId="4745"/>
    <cellStyle name="Normal 5 2 2 2 5 3 3 2" xfId="10018"/>
    <cellStyle name="Normal 5 2 2 2 5 3 4" xfId="6505"/>
    <cellStyle name="Normal 5 2 2 2 5 4" xfId="698"/>
    <cellStyle name="Normal 5 2 2 2 5 4 2" xfId="2488"/>
    <cellStyle name="Normal 5 2 2 2 5 4 2 2" xfId="7764"/>
    <cellStyle name="Normal 5 2 2 2 5 4 3" xfId="4247"/>
    <cellStyle name="Normal 5 2 2 2 5 4 3 2" xfId="9520"/>
    <cellStyle name="Normal 5 2 2 2 5 4 4" xfId="6007"/>
    <cellStyle name="Normal 5 2 2 2 5 5" xfId="1701"/>
    <cellStyle name="Normal 5 2 2 2 5 5 2" xfId="3486"/>
    <cellStyle name="Normal 5 2 2 2 5 5 2 2" xfId="8762"/>
    <cellStyle name="Normal 5 2 2 2 5 5 3" xfId="5245"/>
    <cellStyle name="Normal 5 2 2 2 5 5 3 2" xfId="10518"/>
    <cellStyle name="Normal 5 2 2 2 5 5 4" xfId="7005"/>
    <cellStyle name="Normal 5 2 2 2 5 6" xfId="1978"/>
    <cellStyle name="Normal 5 2 2 2 5 6 2" xfId="7261"/>
    <cellStyle name="Normal 5 2 2 2 5 7" xfId="3744"/>
    <cellStyle name="Normal 5 2 2 2 5 7 2" xfId="9017"/>
    <cellStyle name="Normal 5 2 2 2 5 8" xfId="5504"/>
    <cellStyle name="Normal 5 2 2 2 6" xfId="334"/>
    <cellStyle name="Normal 5 2 2 2 6 2" xfId="1345"/>
    <cellStyle name="Normal 5 2 2 2 6 2 2" xfId="3135"/>
    <cellStyle name="Normal 5 2 2 2 6 2 2 2" xfId="8411"/>
    <cellStyle name="Normal 5 2 2 2 6 2 3" xfId="4894"/>
    <cellStyle name="Normal 5 2 2 2 6 2 3 2" xfId="10167"/>
    <cellStyle name="Normal 5 2 2 2 6 2 4" xfId="6654"/>
    <cellStyle name="Normal 5 2 2 2 6 3" xfId="847"/>
    <cellStyle name="Normal 5 2 2 2 6 3 2" xfId="2637"/>
    <cellStyle name="Normal 5 2 2 2 6 3 2 2" xfId="7913"/>
    <cellStyle name="Normal 5 2 2 2 6 3 3" xfId="4396"/>
    <cellStyle name="Normal 5 2 2 2 6 3 3 2" xfId="9669"/>
    <cellStyle name="Normal 5 2 2 2 6 3 4" xfId="6156"/>
    <cellStyle name="Normal 5 2 2 2 6 4" xfId="2129"/>
    <cellStyle name="Normal 5 2 2 2 6 4 2" xfId="7410"/>
    <cellStyle name="Normal 5 2 2 2 6 5" xfId="3893"/>
    <cellStyle name="Normal 5 2 2 2 6 5 2" xfId="9166"/>
    <cellStyle name="Normal 5 2 2 2 6 6" xfId="5653"/>
    <cellStyle name="Normal 5 2 2 2 7" xfId="1096"/>
    <cellStyle name="Normal 5 2 2 2 7 2" xfId="2886"/>
    <cellStyle name="Normal 5 2 2 2 7 2 2" xfId="8162"/>
    <cellStyle name="Normal 5 2 2 2 7 3" xfId="4645"/>
    <cellStyle name="Normal 5 2 2 2 7 3 2" xfId="9918"/>
    <cellStyle name="Normal 5 2 2 2 7 4" xfId="6405"/>
    <cellStyle name="Normal 5 2 2 2 8" xfId="598"/>
    <cellStyle name="Normal 5 2 2 2 8 2" xfId="2388"/>
    <cellStyle name="Normal 5 2 2 2 8 2 2" xfId="7664"/>
    <cellStyle name="Normal 5 2 2 2 8 3" xfId="4147"/>
    <cellStyle name="Normal 5 2 2 2 8 3 2" xfId="9420"/>
    <cellStyle name="Normal 5 2 2 2 8 4" xfId="5907"/>
    <cellStyle name="Normal 5 2 2 2 9" xfId="1601"/>
    <cellStyle name="Normal 5 2 2 2 9 2" xfId="3386"/>
    <cellStyle name="Normal 5 2 2 2 9 2 2" xfId="8662"/>
    <cellStyle name="Normal 5 2 2 2 9 3" xfId="5145"/>
    <cellStyle name="Normal 5 2 2 2 9 3 2" xfId="10418"/>
    <cellStyle name="Normal 5 2 2 2 9 4" xfId="6905"/>
    <cellStyle name="Normal 5 2 2 3" xfId="128"/>
    <cellStyle name="Normal 5 2 2 3 10" xfId="5454"/>
    <cellStyle name="Normal 5 2 2 3 2" xfId="284"/>
    <cellStyle name="Normal 5 2 2 3 2 2" xfId="540"/>
    <cellStyle name="Normal 5 2 2 3 2 2 2" xfId="1551"/>
    <cellStyle name="Normal 5 2 2 3 2 2 2 2" xfId="3341"/>
    <cellStyle name="Normal 5 2 2 3 2 2 2 2 2" xfId="8617"/>
    <cellStyle name="Normal 5 2 2 3 2 2 2 3" xfId="5100"/>
    <cellStyle name="Normal 5 2 2 3 2 2 2 3 2" xfId="10373"/>
    <cellStyle name="Normal 5 2 2 3 2 2 2 4" xfId="6860"/>
    <cellStyle name="Normal 5 2 2 3 2 2 3" xfId="1053"/>
    <cellStyle name="Normal 5 2 2 3 2 2 3 2" xfId="2843"/>
    <cellStyle name="Normal 5 2 2 3 2 2 3 2 2" xfId="8119"/>
    <cellStyle name="Normal 5 2 2 3 2 2 3 3" xfId="4602"/>
    <cellStyle name="Normal 5 2 2 3 2 2 3 3 2" xfId="9875"/>
    <cellStyle name="Normal 5 2 2 3 2 2 3 4" xfId="6362"/>
    <cellStyle name="Normal 5 2 2 3 2 2 4" xfId="2335"/>
    <cellStyle name="Normal 5 2 2 3 2 2 4 2" xfId="7616"/>
    <cellStyle name="Normal 5 2 2 3 2 2 5" xfId="4099"/>
    <cellStyle name="Normal 5 2 2 3 2 2 5 2" xfId="9372"/>
    <cellStyle name="Normal 5 2 2 3 2 2 6" xfId="5859"/>
    <cellStyle name="Normal 5 2 2 3 2 3" xfId="1302"/>
    <cellStyle name="Normal 5 2 2 3 2 3 2" xfId="3092"/>
    <cellStyle name="Normal 5 2 2 3 2 3 2 2" xfId="8368"/>
    <cellStyle name="Normal 5 2 2 3 2 3 3" xfId="4851"/>
    <cellStyle name="Normal 5 2 2 3 2 3 3 2" xfId="10124"/>
    <cellStyle name="Normal 5 2 2 3 2 3 4" xfId="6611"/>
    <cellStyle name="Normal 5 2 2 3 2 4" xfId="804"/>
    <cellStyle name="Normal 5 2 2 3 2 4 2" xfId="2594"/>
    <cellStyle name="Normal 5 2 2 3 2 4 2 2" xfId="7870"/>
    <cellStyle name="Normal 5 2 2 3 2 4 3" xfId="4353"/>
    <cellStyle name="Normal 5 2 2 3 2 4 3 2" xfId="9626"/>
    <cellStyle name="Normal 5 2 2 3 2 4 4" xfId="6113"/>
    <cellStyle name="Normal 5 2 2 3 2 5" xfId="1807"/>
    <cellStyle name="Normal 5 2 2 3 2 5 2" xfId="3592"/>
    <cellStyle name="Normal 5 2 2 3 2 5 2 2" xfId="8868"/>
    <cellStyle name="Normal 5 2 2 3 2 5 3" xfId="5351"/>
    <cellStyle name="Normal 5 2 2 3 2 5 3 2" xfId="10624"/>
    <cellStyle name="Normal 5 2 2 3 2 5 4" xfId="7111"/>
    <cellStyle name="Normal 5 2 2 3 2 6" xfId="2084"/>
    <cellStyle name="Normal 5 2 2 3 2 6 2" xfId="7367"/>
    <cellStyle name="Normal 5 2 2 3 2 7" xfId="3850"/>
    <cellStyle name="Normal 5 2 2 3 2 7 2" xfId="9123"/>
    <cellStyle name="Normal 5 2 2 3 2 8" xfId="5610"/>
    <cellStyle name="Normal 5 2 2 3 3" xfId="192"/>
    <cellStyle name="Normal 5 2 2 3 3 2" xfId="448"/>
    <cellStyle name="Normal 5 2 2 3 3 2 2" xfId="1459"/>
    <cellStyle name="Normal 5 2 2 3 3 2 2 2" xfId="3249"/>
    <cellStyle name="Normal 5 2 2 3 3 2 2 2 2" xfId="8525"/>
    <cellStyle name="Normal 5 2 2 3 3 2 2 3" xfId="5008"/>
    <cellStyle name="Normal 5 2 2 3 3 2 2 3 2" xfId="10281"/>
    <cellStyle name="Normal 5 2 2 3 3 2 2 4" xfId="6768"/>
    <cellStyle name="Normal 5 2 2 3 3 2 3" xfId="961"/>
    <cellStyle name="Normal 5 2 2 3 3 2 3 2" xfId="2751"/>
    <cellStyle name="Normal 5 2 2 3 3 2 3 2 2" xfId="8027"/>
    <cellStyle name="Normal 5 2 2 3 3 2 3 3" xfId="4510"/>
    <cellStyle name="Normal 5 2 2 3 3 2 3 3 2" xfId="9783"/>
    <cellStyle name="Normal 5 2 2 3 3 2 3 4" xfId="6270"/>
    <cellStyle name="Normal 5 2 2 3 3 2 4" xfId="2243"/>
    <cellStyle name="Normal 5 2 2 3 3 2 4 2" xfId="7524"/>
    <cellStyle name="Normal 5 2 2 3 3 2 5" xfId="4007"/>
    <cellStyle name="Normal 5 2 2 3 3 2 5 2" xfId="9280"/>
    <cellStyle name="Normal 5 2 2 3 3 2 6" xfId="5767"/>
    <cellStyle name="Normal 5 2 2 3 3 3" xfId="1210"/>
    <cellStyle name="Normal 5 2 2 3 3 3 2" xfId="3000"/>
    <cellStyle name="Normal 5 2 2 3 3 3 2 2" xfId="8276"/>
    <cellStyle name="Normal 5 2 2 3 3 3 3" xfId="4759"/>
    <cellStyle name="Normal 5 2 2 3 3 3 3 2" xfId="10032"/>
    <cellStyle name="Normal 5 2 2 3 3 3 4" xfId="6519"/>
    <cellStyle name="Normal 5 2 2 3 3 4" xfId="712"/>
    <cellStyle name="Normal 5 2 2 3 3 4 2" xfId="2502"/>
    <cellStyle name="Normal 5 2 2 3 3 4 2 2" xfId="7778"/>
    <cellStyle name="Normal 5 2 2 3 3 4 3" xfId="4261"/>
    <cellStyle name="Normal 5 2 2 3 3 4 3 2" xfId="9534"/>
    <cellStyle name="Normal 5 2 2 3 3 4 4" xfId="6021"/>
    <cellStyle name="Normal 5 2 2 3 3 5" xfId="1715"/>
    <cellStyle name="Normal 5 2 2 3 3 5 2" xfId="3500"/>
    <cellStyle name="Normal 5 2 2 3 3 5 2 2" xfId="8776"/>
    <cellStyle name="Normal 5 2 2 3 3 5 3" xfId="5259"/>
    <cellStyle name="Normal 5 2 2 3 3 5 3 2" xfId="10532"/>
    <cellStyle name="Normal 5 2 2 3 3 5 4" xfId="7019"/>
    <cellStyle name="Normal 5 2 2 3 3 6" xfId="1992"/>
    <cellStyle name="Normal 5 2 2 3 3 6 2" xfId="7275"/>
    <cellStyle name="Normal 5 2 2 3 3 7" xfId="3758"/>
    <cellStyle name="Normal 5 2 2 3 3 7 2" xfId="9031"/>
    <cellStyle name="Normal 5 2 2 3 3 8" xfId="5518"/>
    <cellStyle name="Normal 5 2 2 3 4" xfId="384"/>
    <cellStyle name="Normal 5 2 2 3 4 2" xfId="1395"/>
    <cellStyle name="Normal 5 2 2 3 4 2 2" xfId="3185"/>
    <cellStyle name="Normal 5 2 2 3 4 2 2 2" xfId="8461"/>
    <cellStyle name="Normal 5 2 2 3 4 2 3" xfId="4944"/>
    <cellStyle name="Normal 5 2 2 3 4 2 3 2" xfId="10217"/>
    <cellStyle name="Normal 5 2 2 3 4 2 4" xfId="6704"/>
    <cellStyle name="Normal 5 2 2 3 4 3" xfId="897"/>
    <cellStyle name="Normal 5 2 2 3 4 3 2" xfId="2687"/>
    <cellStyle name="Normal 5 2 2 3 4 3 2 2" xfId="7963"/>
    <cellStyle name="Normal 5 2 2 3 4 3 3" xfId="4446"/>
    <cellStyle name="Normal 5 2 2 3 4 3 3 2" xfId="9719"/>
    <cellStyle name="Normal 5 2 2 3 4 3 4" xfId="6206"/>
    <cellStyle name="Normal 5 2 2 3 4 4" xfId="2179"/>
    <cellStyle name="Normal 5 2 2 3 4 4 2" xfId="7460"/>
    <cellStyle name="Normal 5 2 2 3 4 5" xfId="3943"/>
    <cellStyle name="Normal 5 2 2 3 4 5 2" xfId="9216"/>
    <cellStyle name="Normal 5 2 2 3 4 6" xfId="5703"/>
    <cellStyle name="Normal 5 2 2 3 5" xfId="1146"/>
    <cellStyle name="Normal 5 2 2 3 5 2" xfId="2936"/>
    <cellStyle name="Normal 5 2 2 3 5 2 2" xfId="8212"/>
    <cellStyle name="Normal 5 2 2 3 5 3" xfId="4695"/>
    <cellStyle name="Normal 5 2 2 3 5 3 2" xfId="9968"/>
    <cellStyle name="Normal 5 2 2 3 5 4" xfId="6455"/>
    <cellStyle name="Normal 5 2 2 3 6" xfId="648"/>
    <cellStyle name="Normal 5 2 2 3 6 2" xfId="2438"/>
    <cellStyle name="Normal 5 2 2 3 6 2 2" xfId="7714"/>
    <cellStyle name="Normal 5 2 2 3 6 3" xfId="4197"/>
    <cellStyle name="Normal 5 2 2 3 6 3 2" xfId="9470"/>
    <cellStyle name="Normal 5 2 2 3 6 4" xfId="5957"/>
    <cellStyle name="Normal 5 2 2 3 7" xfId="1651"/>
    <cellStyle name="Normal 5 2 2 3 7 2" xfId="3436"/>
    <cellStyle name="Normal 5 2 2 3 7 2 2" xfId="8712"/>
    <cellStyle name="Normal 5 2 2 3 7 3" xfId="5195"/>
    <cellStyle name="Normal 5 2 2 3 7 3 2" xfId="10468"/>
    <cellStyle name="Normal 5 2 2 3 7 4" xfId="6955"/>
    <cellStyle name="Normal 5 2 2 3 8" xfId="1928"/>
    <cellStyle name="Normal 5 2 2 3 8 2" xfId="7211"/>
    <cellStyle name="Normal 5 2 2 3 9" xfId="3694"/>
    <cellStyle name="Normal 5 2 2 3 9 2" xfId="8967"/>
    <cellStyle name="Normal 5 2 2 4" xfId="100"/>
    <cellStyle name="Normal 5 2 2 4 2" xfId="256"/>
    <cellStyle name="Normal 5 2 2 4 2 2" xfId="512"/>
    <cellStyle name="Normal 5 2 2 4 2 2 2" xfId="1523"/>
    <cellStyle name="Normal 5 2 2 4 2 2 2 2" xfId="3313"/>
    <cellStyle name="Normal 5 2 2 4 2 2 2 2 2" xfId="8589"/>
    <cellStyle name="Normal 5 2 2 4 2 2 2 3" xfId="5072"/>
    <cellStyle name="Normal 5 2 2 4 2 2 2 3 2" xfId="10345"/>
    <cellStyle name="Normal 5 2 2 4 2 2 2 4" xfId="6832"/>
    <cellStyle name="Normal 5 2 2 4 2 2 3" xfId="1025"/>
    <cellStyle name="Normal 5 2 2 4 2 2 3 2" xfId="2815"/>
    <cellStyle name="Normal 5 2 2 4 2 2 3 2 2" xfId="8091"/>
    <cellStyle name="Normal 5 2 2 4 2 2 3 3" xfId="4574"/>
    <cellStyle name="Normal 5 2 2 4 2 2 3 3 2" xfId="9847"/>
    <cellStyle name="Normal 5 2 2 4 2 2 3 4" xfId="6334"/>
    <cellStyle name="Normal 5 2 2 4 2 2 4" xfId="2307"/>
    <cellStyle name="Normal 5 2 2 4 2 2 4 2" xfId="7588"/>
    <cellStyle name="Normal 5 2 2 4 2 2 5" xfId="4071"/>
    <cellStyle name="Normal 5 2 2 4 2 2 5 2" xfId="9344"/>
    <cellStyle name="Normal 5 2 2 4 2 2 6" xfId="5831"/>
    <cellStyle name="Normal 5 2 2 4 2 3" xfId="1274"/>
    <cellStyle name="Normal 5 2 2 4 2 3 2" xfId="3064"/>
    <cellStyle name="Normal 5 2 2 4 2 3 2 2" xfId="8340"/>
    <cellStyle name="Normal 5 2 2 4 2 3 3" xfId="4823"/>
    <cellStyle name="Normal 5 2 2 4 2 3 3 2" xfId="10096"/>
    <cellStyle name="Normal 5 2 2 4 2 3 4" xfId="6583"/>
    <cellStyle name="Normal 5 2 2 4 2 4" xfId="776"/>
    <cellStyle name="Normal 5 2 2 4 2 4 2" xfId="2566"/>
    <cellStyle name="Normal 5 2 2 4 2 4 2 2" xfId="7842"/>
    <cellStyle name="Normal 5 2 2 4 2 4 3" xfId="4325"/>
    <cellStyle name="Normal 5 2 2 4 2 4 3 2" xfId="9598"/>
    <cellStyle name="Normal 5 2 2 4 2 4 4" xfId="6085"/>
    <cellStyle name="Normal 5 2 2 4 2 5" xfId="1779"/>
    <cellStyle name="Normal 5 2 2 4 2 5 2" xfId="3564"/>
    <cellStyle name="Normal 5 2 2 4 2 5 2 2" xfId="8840"/>
    <cellStyle name="Normal 5 2 2 4 2 5 3" xfId="5323"/>
    <cellStyle name="Normal 5 2 2 4 2 5 3 2" xfId="10596"/>
    <cellStyle name="Normal 5 2 2 4 2 5 4" xfId="7083"/>
    <cellStyle name="Normal 5 2 2 4 2 6" xfId="2056"/>
    <cellStyle name="Normal 5 2 2 4 2 6 2" xfId="7339"/>
    <cellStyle name="Normal 5 2 2 4 2 7" xfId="3822"/>
    <cellStyle name="Normal 5 2 2 4 2 7 2" xfId="9095"/>
    <cellStyle name="Normal 5 2 2 4 2 8" xfId="5582"/>
    <cellStyle name="Normal 5 2 2 4 3" xfId="356"/>
    <cellStyle name="Normal 5 2 2 4 3 2" xfId="1367"/>
    <cellStyle name="Normal 5 2 2 4 3 2 2" xfId="3157"/>
    <cellStyle name="Normal 5 2 2 4 3 2 2 2" xfId="8433"/>
    <cellStyle name="Normal 5 2 2 4 3 2 3" xfId="4916"/>
    <cellStyle name="Normal 5 2 2 4 3 2 3 2" xfId="10189"/>
    <cellStyle name="Normal 5 2 2 4 3 2 4" xfId="6676"/>
    <cellStyle name="Normal 5 2 2 4 3 3" xfId="869"/>
    <cellStyle name="Normal 5 2 2 4 3 3 2" xfId="2659"/>
    <cellStyle name="Normal 5 2 2 4 3 3 2 2" xfId="7935"/>
    <cellStyle name="Normal 5 2 2 4 3 3 3" xfId="4418"/>
    <cellStyle name="Normal 5 2 2 4 3 3 3 2" xfId="9691"/>
    <cellStyle name="Normal 5 2 2 4 3 3 4" xfId="6178"/>
    <cellStyle name="Normal 5 2 2 4 3 4" xfId="2151"/>
    <cellStyle name="Normal 5 2 2 4 3 4 2" xfId="7432"/>
    <cellStyle name="Normal 5 2 2 4 3 5" xfId="3915"/>
    <cellStyle name="Normal 5 2 2 4 3 5 2" xfId="9188"/>
    <cellStyle name="Normal 5 2 2 4 3 6" xfId="5675"/>
    <cellStyle name="Normal 5 2 2 4 4" xfId="1118"/>
    <cellStyle name="Normal 5 2 2 4 4 2" xfId="2908"/>
    <cellStyle name="Normal 5 2 2 4 4 2 2" xfId="8184"/>
    <cellStyle name="Normal 5 2 2 4 4 3" xfId="4667"/>
    <cellStyle name="Normal 5 2 2 4 4 3 2" xfId="9940"/>
    <cellStyle name="Normal 5 2 2 4 4 4" xfId="6427"/>
    <cellStyle name="Normal 5 2 2 4 5" xfId="620"/>
    <cellStyle name="Normal 5 2 2 4 5 2" xfId="2410"/>
    <cellStyle name="Normal 5 2 2 4 5 2 2" xfId="7686"/>
    <cellStyle name="Normal 5 2 2 4 5 3" xfId="4169"/>
    <cellStyle name="Normal 5 2 2 4 5 3 2" xfId="9442"/>
    <cellStyle name="Normal 5 2 2 4 5 4" xfId="5929"/>
    <cellStyle name="Normal 5 2 2 4 6" xfId="1623"/>
    <cellStyle name="Normal 5 2 2 4 6 2" xfId="3408"/>
    <cellStyle name="Normal 5 2 2 4 6 2 2" xfId="8684"/>
    <cellStyle name="Normal 5 2 2 4 6 3" xfId="5167"/>
    <cellStyle name="Normal 5 2 2 4 6 3 2" xfId="10440"/>
    <cellStyle name="Normal 5 2 2 4 6 4" xfId="6927"/>
    <cellStyle name="Normal 5 2 2 4 7" xfId="1900"/>
    <cellStyle name="Normal 5 2 2 4 7 2" xfId="7183"/>
    <cellStyle name="Normal 5 2 2 4 8" xfId="3666"/>
    <cellStyle name="Normal 5 2 2 4 8 2" xfId="8939"/>
    <cellStyle name="Normal 5 2 2 4 9" xfId="5426"/>
    <cellStyle name="Normal 5 2 2 5" xfId="220"/>
    <cellStyle name="Normal 5 2 2 5 2" xfId="476"/>
    <cellStyle name="Normal 5 2 2 5 2 2" xfId="1487"/>
    <cellStyle name="Normal 5 2 2 5 2 2 2" xfId="3277"/>
    <cellStyle name="Normal 5 2 2 5 2 2 2 2" xfId="8553"/>
    <cellStyle name="Normal 5 2 2 5 2 2 3" xfId="5036"/>
    <cellStyle name="Normal 5 2 2 5 2 2 3 2" xfId="10309"/>
    <cellStyle name="Normal 5 2 2 5 2 2 4" xfId="6796"/>
    <cellStyle name="Normal 5 2 2 5 2 3" xfId="989"/>
    <cellStyle name="Normal 5 2 2 5 2 3 2" xfId="2779"/>
    <cellStyle name="Normal 5 2 2 5 2 3 2 2" xfId="8055"/>
    <cellStyle name="Normal 5 2 2 5 2 3 3" xfId="4538"/>
    <cellStyle name="Normal 5 2 2 5 2 3 3 2" xfId="9811"/>
    <cellStyle name="Normal 5 2 2 5 2 3 4" xfId="6298"/>
    <cellStyle name="Normal 5 2 2 5 2 4" xfId="2271"/>
    <cellStyle name="Normal 5 2 2 5 2 4 2" xfId="7552"/>
    <cellStyle name="Normal 5 2 2 5 2 5" xfId="4035"/>
    <cellStyle name="Normal 5 2 2 5 2 5 2" xfId="9308"/>
    <cellStyle name="Normal 5 2 2 5 2 6" xfId="5795"/>
    <cellStyle name="Normal 5 2 2 5 3" xfId="1238"/>
    <cellStyle name="Normal 5 2 2 5 3 2" xfId="3028"/>
    <cellStyle name="Normal 5 2 2 5 3 2 2" xfId="8304"/>
    <cellStyle name="Normal 5 2 2 5 3 3" xfId="4787"/>
    <cellStyle name="Normal 5 2 2 5 3 3 2" xfId="10060"/>
    <cellStyle name="Normal 5 2 2 5 3 4" xfId="6547"/>
    <cellStyle name="Normal 5 2 2 5 4" xfId="740"/>
    <cellStyle name="Normal 5 2 2 5 4 2" xfId="2530"/>
    <cellStyle name="Normal 5 2 2 5 4 2 2" xfId="7806"/>
    <cellStyle name="Normal 5 2 2 5 4 3" xfId="4289"/>
    <cellStyle name="Normal 5 2 2 5 4 3 2" xfId="9562"/>
    <cellStyle name="Normal 5 2 2 5 4 4" xfId="6049"/>
    <cellStyle name="Normal 5 2 2 5 5" xfId="1743"/>
    <cellStyle name="Normal 5 2 2 5 5 2" xfId="3528"/>
    <cellStyle name="Normal 5 2 2 5 5 2 2" xfId="8804"/>
    <cellStyle name="Normal 5 2 2 5 5 3" xfId="5287"/>
    <cellStyle name="Normal 5 2 2 5 5 3 2" xfId="10560"/>
    <cellStyle name="Normal 5 2 2 5 5 4" xfId="7047"/>
    <cellStyle name="Normal 5 2 2 5 6" xfId="2020"/>
    <cellStyle name="Normal 5 2 2 5 6 2" xfId="7303"/>
    <cellStyle name="Normal 5 2 2 5 7" xfId="3786"/>
    <cellStyle name="Normal 5 2 2 5 7 2" xfId="9059"/>
    <cellStyle name="Normal 5 2 2 5 8" xfId="5546"/>
    <cellStyle name="Normal 5 2 2 6" xfId="164"/>
    <cellStyle name="Normal 5 2 2 6 2" xfId="420"/>
    <cellStyle name="Normal 5 2 2 6 2 2" xfId="1431"/>
    <cellStyle name="Normal 5 2 2 6 2 2 2" xfId="3221"/>
    <cellStyle name="Normal 5 2 2 6 2 2 2 2" xfId="8497"/>
    <cellStyle name="Normal 5 2 2 6 2 2 3" xfId="4980"/>
    <cellStyle name="Normal 5 2 2 6 2 2 3 2" xfId="10253"/>
    <cellStyle name="Normal 5 2 2 6 2 2 4" xfId="6740"/>
    <cellStyle name="Normal 5 2 2 6 2 3" xfId="933"/>
    <cellStyle name="Normal 5 2 2 6 2 3 2" xfId="2723"/>
    <cellStyle name="Normal 5 2 2 6 2 3 2 2" xfId="7999"/>
    <cellStyle name="Normal 5 2 2 6 2 3 3" xfId="4482"/>
    <cellStyle name="Normal 5 2 2 6 2 3 3 2" xfId="9755"/>
    <cellStyle name="Normal 5 2 2 6 2 3 4" xfId="6242"/>
    <cellStyle name="Normal 5 2 2 6 2 4" xfId="2215"/>
    <cellStyle name="Normal 5 2 2 6 2 4 2" xfId="7496"/>
    <cellStyle name="Normal 5 2 2 6 2 5" xfId="3979"/>
    <cellStyle name="Normal 5 2 2 6 2 5 2" xfId="9252"/>
    <cellStyle name="Normal 5 2 2 6 2 6" xfId="5739"/>
    <cellStyle name="Normal 5 2 2 6 3" xfId="1182"/>
    <cellStyle name="Normal 5 2 2 6 3 2" xfId="2972"/>
    <cellStyle name="Normal 5 2 2 6 3 2 2" xfId="8248"/>
    <cellStyle name="Normal 5 2 2 6 3 3" xfId="4731"/>
    <cellStyle name="Normal 5 2 2 6 3 3 2" xfId="10004"/>
    <cellStyle name="Normal 5 2 2 6 3 4" xfId="6491"/>
    <cellStyle name="Normal 5 2 2 6 4" xfId="684"/>
    <cellStyle name="Normal 5 2 2 6 4 2" xfId="2474"/>
    <cellStyle name="Normal 5 2 2 6 4 2 2" xfId="7750"/>
    <cellStyle name="Normal 5 2 2 6 4 3" xfId="4233"/>
    <cellStyle name="Normal 5 2 2 6 4 3 2" xfId="9506"/>
    <cellStyle name="Normal 5 2 2 6 4 4" xfId="5993"/>
    <cellStyle name="Normal 5 2 2 6 5" xfId="1687"/>
    <cellStyle name="Normal 5 2 2 6 5 2" xfId="3472"/>
    <cellStyle name="Normal 5 2 2 6 5 2 2" xfId="8748"/>
    <cellStyle name="Normal 5 2 2 6 5 3" xfId="5231"/>
    <cellStyle name="Normal 5 2 2 6 5 3 2" xfId="10504"/>
    <cellStyle name="Normal 5 2 2 6 5 4" xfId="6991"/>
    <cellStyle name="Normal 5 2 2 6 6" xfId="1964"/>
    <cellStyle name="Normal 5 2 2 6 6 2" xfId="7247"/>
    <cellStyle name="Normal 5 2 2 6 7" xfId="3730"/>
    <cellStyle name="Normal 5 2 2 6 7 2" xfId="9003"/>
    <cellStyle name="Normal 5 2 2 6 8" xfId="5490"/>
    <cellStyle name="Normal 5 2 2 7" xfId="320"/>
    <cellStyle name="Normal 5 2 2 7 2" xfId="1331"/>
    <cellStyle name="Normal 5 2 2 7 2 2" xfId="3121"/>
    <cellStyle name="Normal 5 2 2 7 2 2 2" xfId="8397"/>
    <cellStyle name="Normal 5 2 2 7 2 3" xfId="4880"/>
    <cellStyle name="Normal 5 2 2 7 2 3 2" xfId="10153"/>
    <cellStyle name="Normal 5 2 2 7 2 4" xfId="6640"/>
    <cellStyle name="Normal 5 2 2 7 3" xfId="833"/>
    <cellStyle name="Normal 5 2 2 7 3 2" xfId="2623"/>
    <cellStyle name="Normal 5 2 2 7 3 2 2" xfId="7899"/>
    <cellStyle name="Normal 5 2 2 7 3 3" xfId="4382"/>
    <cellStyle name="Normal 5 2 2 7 3 3 2" xfId="9655"/>
    <cellStyle name="Normal 5 2 2 7 3 4" xfId="6142"/>
    <cellStyle name="Normal 5 2 2 7 4" xfId="2115"/>
    <cellStyle name="Normal 5 2 2 7 4 2" xfId="7396"/>
    <cellStyle name="Normal 5 2 2 7 5" xfId="3879"/>
    <cellStyle name="Normal 5 2 2 7 5 2" xfId="9152"/>
    <cellStyle name="Normal 5 2 2 7 6" xfId="5639"/>
    <cellStyle name="Normal 5 2 2 8" xfId="1082"/>
    <cellStyle name="Normal 5 2 2 8 2" xfId="2872"/>
    <cellStyle name="Normal 5 2 2 8 2 2" xfId="8148"/>
    <cellStyle name="Normal 5 2 2 8 3" xfId="4631"/>
    <cellStyle name="Normal 5 2 2 8 3 2" xfId="9904"/>
    <cellStyle name="Normal 5 2 2 8 4" xfId="6391"/>
    <cellStyle name="Normal 5 2 2 9" xfId="584"/>
    <cellStyle name="Normal 5 2 2 9 2" xfId="2374"/>
    <cellStyle name="Normal 5 2 2 9 2 2" xfId="7650"/>
    <cellStyle name="Normal 5 2 2 9 3" xfId="4133"/>
    <cellStyle name="Normal 5 2 2 9 3 2" xfId="9406"/>
    <cellStyle name="Normal 5 2 2 9 4" xfId="5893"/>
    <cellStyle name="Normal 5 2 3" xfId="41"/>
    <cellStyle name="Normal 5 2 3 10" xfId="1863"/>
    <cellStyle name="Normal 5 2 3 10 2" xfId="7154"/>
    <cellStyle name="Normal 5 2 3 11" xfId="3637"/>
    <cellStyle name="Normal 5 2 3 11 2" xfId="8910"/>
    <cellStyle name="Normal 5 2 3 12" xfId="5397"/>
    <cellStyle name="Normal 5 2 3 2" xfId="135"/>
    <cellStyle name="Normal 5 2 3 2 10" xfId="5461"/>
    <cellStyle name="Normal 5 2 3 2 2" xfId="291"/>
    <cellStyle name="Normal 5 2 3 2 2 2" xfId="547"/>
    <cellStyle name="Normal 5 2 3 2 2 2 2" xfId="1558"/>
    <cellStyle name="Normal 5 2 3 2 2 2 2 2" xfId="3348"/>
    <cellStyle name="Normal 5 2 3 2 2 2 2 2 2" xfId="8624"/>
    <cellStyle name="Normal 5 2 3 2 2 2 2 3" xfId="5107"/>
    <cellStyle name="Normal 5 2 3 2 2 2 2 3 2" xfId="10380"/>
    <cellStyle name="Normal 5 2 3 2 2 2 2 4" xfId="6867"/>
    <cellStyle name="Normal 5 2 3 2 2 2 3" xfId="1060"/>
    <cellStyle name="Normal 5 2 3 2 2 2 3 2" xfId="2850"/>
    <cellStyle name="Normal 5 2 3 2 2 2 3 2 2" xfId="8126"/>
    <cellStyle name="Normal 5 2 3 2 2 2 3 3" xfId="4609"/>
    <cellStyle name="Normal 5 2 3 2 2 2 3 3 2" xfId="9882"/>
    <cellStyle name="Normal 5 2 3 2 2 2 3 4" xfId="6369"/>
    <cellStyle name="Normal 5 2 3 2 2 2 4" xfId="2342"/>
    <cellStyle name="Normal 5 2 3 2 2 2 4 2" xfId="7623"/>
    <cellStyle name="Normal 5 2 3 2 2 2 5" xfId="4106"/>
    <cellStyle name="Normal 5 2 3 2 2 2 5 2" xfId="9379"/>
    <cellStyle name="Normal 5 2 3 2 2 2 6" xfId="5866"/>
    <cellStyle name="Normal 5 2 3 2 2 3" xfId="1309"/>
    <cellStyle name="Normal 5 2 3 2 2 3 2" xfId="3099"/>
    <cellStyle name="Normal 5 2 3 2 2 3 2 2" xfId="8375"/>
    <cellStyle name="Normal 5 2 3 2 2 3 3" xfId="4858"/>
    <cellStyle name="Normal 5 2 3 2 2 3 3 2" xfId="10131"/>
    <cellStyle name="Normal 5 2 3 2 2 3 4" xfId="6618"/>
    <cellStyle name="Normal 5 2 3 2 2 4" xfId="811"/>
    <cellStyle name="Normal 5 2 3 2 2 4 2" xfId="2601"/>
    <cellStyle name="Normal 5 2 3 2 2 4 2 2" xfId="7877"/>
    <cellStyle name="Normal 5 2 3 2 2 4 3" xfId="4360"/>
    <cellStyle name="Normal 5 2 3 2 2 4 3 2" xfId="9633"/>
    <cellStyle name="Normal 5 2 3 2 2 4 4" xfId="6120"/>
    <cellStyle name="Normal 5 2 3 2 2 5" xfId="1814"/>
    <cellStyle name="Normal 5 2 3 2 2 5 2" xfId="3599"/>
    <cellStyle name="Normal 5 2 3 2 2 5 2 2" xfId="8875"/>
    <cellStyle name="Normal 5 2 3 2 2 5 3" xfId="5358"/>
    <cellStyle name="Normal 5 2 3 2 2 5 3 2" xfId="10631"/>
    <cellStyle name="Normal 5 2 3 2 2 5 4" xfId="7118"/>
    <cellStyle name="Normal 5 2 3 2 2 6" xfId="2091"/>
    <cellStyle name="Normal 5 2 3 2 2 6 2" xfId="7374"/>
    <cellStyle name="Normal 5 2 3 2 2 7" xfId="3857"/>
    <cellStyle name="Normal 5 2 3 2 2 7 2" xfId="9130"/>
    <cellStyle name="Normal 5 2 3 2 2 8" xfId="5617"/>
    <cellStyle name="Normal 5 2 3 2 3" xfId="199"/>
    <cellStyle name="Normal 5 2 3 2 3 2" xfId="455"/>
    <cellStyle name="Normal 5 2 3 2 3 2 2" xfId="1466"/>
    <cellStyle name="Normal 5 2 3 2 3 2 2 2" xfId="3256"/>
    <cellStyle name="Normal 5 2 3 2 3 2 2 2 2" xfId="8532"/>
    <cellStyle name="Normal 5 2 3 2 3 2 2 3" xfId="5015"/>
    <cellStyle name="Normal 5 2 3 2 3 2 2 3 2" xfId="10288"/>
    <cellStyle name="Normal 5 2 3 2 3 2 2 4" xfId="6775"/>
    <cellStyle name="Normal 5 2 3 2 3 2 3" xfId="968"/>
    <cellStyle name="Normal 5 2 3 2 3 2 3 2" xfId="2758"/>
    <cellStyle name="Normal 5 2 3 2 3 2 3 2 2" xfId="8034"/>
    <cellStyle name="Normal 5 2 3 2 3 2 3 3" xfId="4517"/>
    <cellStyle name="Normal 5 2 3 2 3 2 3 3 2" xfId="9790"/>
    <cellStyle name="Normal 5 2 3 2 3 2 3 4" xfId="6277"/>
    <cellStyle name="Normal 5 2 3 2 3 2 4" xfId="2250"/>
    <cellStyle name="Normal 5 2 3 2 3 2 4 2" xfId="7531"/>
    <cellStyle name="Normal 5 2 3 2 3 2 5" xfId="4014"/>
    <cellStyle name="Normal 5 2 3 2 3 2 5 2" xfId="9287"/>
    <cellStyle name="Normal 5 2 3 2 3 2 6" xfId="5774"/>
    <cellStyle name="Normal 5 2 3 2 3 3" xfId="1217"/>
    <cellStyle name="Normal 5 2 3 2 3 3 2" xfId="3007"/>
    <cellStyle name="Normal 5 2 3 2 3 3 2 2" xfId="8283"/>
    <cellStyle name="Normal 5 2 3 2 3 3 3" xfId="4766"/>
    <cellStyle name="Normal 5 2 3 2 3 3 3 2" xfId="10039"/>
    <cellStyle name="Normal 5 2 3 2 3 3 4" xfId="6526"/>
    <cellStyle name="Normal 5 2 3 2 3 4" xfId="719"/>
    <cellStyle name="Normal 5 2 3 2 3 4 2" xfId="2509"/>
    <cellStyle name="Normal 5 2 3 2 3 4 2 2" xfId="7785"/>
    <cellStyle name="Normal 5 2 3 2 3 4 3" xfId="4268"/>
    <cellStyle name="Normal 5 2 3 2 3 4 3 2" xfId="9541"/>
    <cellStyle name="Normal 5 2 3 2 3 4 4" xfId="6028"/>
    <cellStyle name="Normal 5 2 3 2 3 5" xfId="1722"/>
    <cellStyle name="Normal 5 2 3 2 3 5 2" xfId="3507"/>
    <cellStyle name="Normal 5 2 3 2 3 5 2 2" xfId="8783"/>
    <cellStyle name="Normal 5 2 3 2 3 5 3" xfId="5266"/>
    <cellStyle name="Normal 5 2 3 2 3 5 3 2" xfId="10539"/>
    <cellStyle name="Normal 5 2 3 2 3 5 4" xfId="7026"/>
    <cellStyle name="Normal 5 2 3 2 3 6" xfId="1999"/>
    <cellStyle name="Normal 5 2 3 2 3 6 2" xfId="7282"/>
    <cellStyle name="Normal 5 2 3 2 3 7" xfId="3765"/>
    <cellStyle name="Normal 5 2 3 2 3 7 2" xfId="9038"/>
    <cellStyle name="Normal 5 2 3 2 3 8" xfId="5525"/>
    <cellStyle name="Normal 5 2 3 2 4" xfId="391"/>
    <cellStyle name="Normal 5 2 3 2 4 2" xfId="1402"/>
    <cellStyle name="Normal 5 2 3 2 4 2 2" xfId="3192"/>
    <cellStyle name="Normal 5 2 3 2 4 2 2 2" xfId="8468"/>
    <cellStyle name="Normal 5 2 3 2 4 2 3" xfId="4951"/>
    <cellStyle name="Normal 5 2 3 2 4 2 3 2" xfId="10224"/>
    <cellStyle name="Normal 5 2 3 2 4 2 4" xfId="6711"/>
    <cellStyle name="Normal 5 2 3 2 4 3" xfId="904"/>
    <cellStyle name="Normal 5 2 3 2 4 3 2" xfId="2694"/>
    <cellStyle name="Normal 5 2 3 2 4 3 2 2" xfId="7970"/>
    <cellStyle name="Normal 5 2 3 2 4 3 3" xfId="4453"/>
    <cellStyle name="Normal 5 2 3 2 4 3 3 2" xfId="9726"/>
    <cellStyle name="Normal 5 2 3 2 4 3 4" xfId="6213"/>
    <cellStyle name="Normal 5 2 3 2 4 4" xfId="2186"/>
    <cellStyle name="Normal 5 2 3 2 4 4 2" xfId="7467"/>
    <cellStyle name="Normal 5 2 3 2 4 5" xfId="3950"/>
    <cellStyle name="Normal 5 2 3 2 4 5 2" xfId="9223"/>
    <cellStyle name="Normal 5 2 3 2 4 6" xfId="5710"/>
    <cellStyle name="Normal 5 2 3 2 5" xfId="1153"/>
    <cellStyle name="Normal 5 2 3 2 5 2" xfId="2943"/>
    <cellStyle name="Normal 5 2 3 2 5 2 2" xfId="8219"/>
    <cellStyle name="Normal 5 2 3 2 5 3" xfId="4702"/>
    <cellStyle name="Normal 5 2 3 2 5 3 2" xfId="9975"/>
    <cellStyle name="Normal 5 2 3 2 5 4" xfId="6462"/>
    <cellStyle name="Normal 5 2 3 2 6" xfId="655"/>
    <cellStyle name="Normal 5 2 3 2 6 2" xfId="2445"/>
    <cellStyle name="Normal 5 2 3 2 6 2 2" xfId="7721"/>
    <cellStyle name="Normal 5 2 3 2 6 3" xfId="4204"/>
    <cellStyle name="Normal 5 2 3 2 6 3 2" xfId="9477"/>
    <cellStyle name="Normal 5 2 3 2 6 4" xfId="5964"/>
    <cellStyle name="Normal 5 2 3 2 7" xfId="1658"/>
    <cellStyle name="Normal 5 2 3 2 7 2" xfId="3443"/>
    <cellStyle name="Normal 5 2 3 2 7 2 2" xfId="8719"/>
    <cellStyle name="Normal 5 2 3 2 7 3" xfId="5202"/>
    <cellStyle name="Normal 5 2 3 2 7 3 2" xfId="10475"/>
    <cellStyle name="Normal 5 2 3 2 7 4" xfId="6962"/>
    <cellStyle name="Normal 5 2 3 2 8" xfId="1935"/>
    <cellStyle name="Normal 5 2 3 2 8 2" xfId="7218"/>
    <cellStyle name="Normal 5 2 3 2 9" xfId="3701"/>
    <cellStyle name="Normal 5 2 3 2 9 2" xfId="8974"/>
    <cellStyle name="Normal 5 2 3 3" xfId="107"/>
    <cellStyle name="Normal 5 2 3 3 2" xfId="263"/>
    <cellStyle name="Normal 5 2 3 3 2 2" xfId="519"/>
    <cellStyle name="Normal 5 2 3 3 2 2 2" xfId="1530"/>
    <cellStyle name="Normal 5 2 3 3 2 2 2 2" xfId="3320"/>
    <cellStyle name="Normal 5 2 3 3 2 2 2 2 2" xfId="8596"/>
    <cellStyle name="Normal 5 2 3 3 2 2 2 3" xfId="5079"/>
    <cellStyle name="Normal 5 2 3 3 2 2 2 3 2" xfId="10352"/>
    <cellStyle name="Normal 5 2 3 3 2 2 2 4" xfId="6839"/>
    <cellStyle name="Normal 5 2 3 3 2 2 3" xfId="1032"/>
    <cellStyle name="Normal 5 2 3 3 2 2 3 2" xfId="2822"/>
    <cellStyle name="Normal 5 2 3 3 2 2 3 2 2" xfId="8098"/>
    <cellStyle name="Normal 5 2 3 3 2 2 3 3" xfId="4581"/>
    <cellStyle name="Normal 5 2 3 3 2 2 3 3 2" xfId="9854"/>
    <cellStyle name="Normal 5 2 3 3 2 2 3 4" xfId="6341"/>
    <cellStyle name="Normal 5 2 3 3 2 2 4" xfId="2314"/>
    <cellStyle name="Normal 5 2 3 3 2 2 4 2" xfId="7595"/>
    <cellStyle name="Normal 5 2 3 3 2 2 5" xfId="4078"/>
    <cellStyle name="Normal 5 2 3 3 2 2 5 2" xfId="9351"/>
    <cellStyle name="Normal 5 2 3 3 2 2 6" xfId="5838"/>
    <cellStyle name="Normal 5 2 3 3 2 3" xfId="1281"/>
    <cellStyle name="Normal 5 2 3 3 2 3 2" xfId="3071"/>
    <cellStyle name="Normal 5 2 3 3 2 3 2 2" xfId="8347"/>
    <cellStyle name="Normal 5 2 3 3 2 3 3" xfId="4830"/>
    <cellStyle name="Normal 5 2 3 3 2 3 3 2" xfId="10103"/>
    <cellStyle name="Normal 5 2 3 3 2 3 4" xfId="6590"/>
    <cellStyle name="Normal 5 2 3 3 2 4" xfId="783"/>
    <cellStyle name="Normal 5 2 3 3 2 4 2" xfId="2573"/>
    <cellStyle name="Normal 5 2 3 3 2 4 2 2" xfId="7849"/>
    <cellStyle name="Normal 5 2 3 3 2 4 3" xfId="4332"/>
    <cellStyle name="Normal 5 2 3 3 2 4 3 2" xfId="9605"/>
    <cellStyle name="Normal 5 2 3 3 2 4 4" xfId="6092"/>
    <cellStyle name="Normal 5 2 3 3 2 5" xfId="1786"/>
    <cellStyle name="Normal 5 2 3 3 2 5 2" xfId="3571"/>
    <cellStyle name="Normal 5 2 3 3 2 5 2 2" xfId="8847"/>
    <cellStyle name="Normal 5 2 3 3 2 5 3" xfId="5330"/>
    <cellStyle name="Normal 5 2 3 3 2 5 3 2" xfId="10603"/>
    <cellStyle name="Normal 5 2 3 3 2 5 4" xfId="7090"/>
    <cellStyle name="Normal 5 2 3 3 2 6" xfId="2063"/>
    <cellStyle name="Normal 5 2 3 3 2 6 2" xfId="7346"/>
    <cellStyle name="Normal 5 2 3 3 2 7" xfId="3829"/>
    <cellStyle name="Normal 5 2 3 3 2 7 2" xfId="9102"/>
    <cellStyle name="Normal 5 2 3 3 2 8" xfId="5589"/>
    <cellStyle name="Normal 5 2 3 3 3" xfId="363"/>
    <cellStyle name="Normal 5 2 3 3 3 2" xfId="1374"/>
    <cellStyle name="Normal 5 2 3 3 3 2 2" xfId="3164"/>
    <cellStyle name="Normal 5 2 3 3 3 2 2 2" xfId="8440"/>
    <cellStyle name="Normal 5 2 3 3 3 2 3" xfId="4923"/>
    <cellStyle name="Normal 5 2 3 3 3 2 3 2" xfId="10196"/>
    <cellStyle name="Normal 5 2 3 3 3 2 4" xfId="6683"/>
    <cellStyle name="Normal 5 2 3 3 3 3" xfId="876"/>
    <cellStyle name="Normal 5 2 3 3 3 3 2" xfId="2666"/>
    <cellStyle name="Normal 5 2 3 3 3 3 2 2" xfId="7942"/>
    <cellStyle name="Normal 5 2 3 3 3 3 3" xfId="4425"/>
    <cellStyle name="Normal 5 2 3 3 3 3 3 2" xfId="9698"/>
    <cellStyle name="Normal 5 2 3 3 3 3 4" xfId="6185"/>
    <cellStyle name="Normal 5 2 3 3 3 4" xfId="2158"/>
    <cellStyle name="Normal 5 2 3 3 3 4 2" xfId="7439"/>
    <cellStyle name="Normal 5 2 3 3 3 5" xfId="3922"/>
    <cellStyle name="Normal 5 2 3 3 3 5 2" xfId="9195"/>
    <cellStyle name="Normal 5 2 3 3 3 6" xfId="5682"/>
    <cellStyle name="Normal 5 2 3 3 4" xfId="1125"/>
    <cellStyle name="Normal 5 2 3 3 4 2" xfId="2915"/>
    <cellStyle name="Normal 5 2 3 3 4 2 2" xfId="8191"/>
    <cellStyle name="Normal 5 2 3 3 4 3" xfId="4674"/>
    <cellStyle name="Normal 5 2 3 3 4 3 2" xfId="9947"/>
    <cellStyle name="Normal 5 2 3 3 4 4" xfId="6434"/>
    <cellStyle name="Normal 5 2 3 3 5" xfId="627"/>
    <cellStyle name="Normal 5 2 3 3 5 2" xfId="2417"/>
    <cellStyle name="Normal 5 2 3 3 5 2 2" xfId="7693"/>
    <cellStyle name="Normal 5 2 3 3 5 3" xfId="4176"/>
    <cellStyle name="Normal 5 2 3 3 5 3 2" xfId="9449"/>
    <cellStyle name="Normal 5 2 3 3 5 4" xfId="5936"/>
    <cellStyle name="Normal 5 2 3 3 6" xfId="1630"/>
    <cellStyle name="Normal 5 2 3 3 6 2" xfId="3415"/>
    <cellStyle name="Normal 5 2 3 3 6 2 2" xfId="8691"/>
    <cellStyle name="Normal 5 2 3 3 6 3" xfId="5174"/>
    <cellStyle name="Normal 5 2 3 3 6 3 2" xfId="10447"/>
    <cellStyle name="Normal 5 2 3 3 6 4" xfId="6934"/>
    <cellStyle name="Normal 5 2 3 3 7" xfId="1907"/>
    <cellStyle name="Normal 5 2 3 3 7 2" xfId="7190"/>
    <cellStyle name="Normal 5 2 3 3 8" xfId="3673"/>
    <cellStyle name="Normal 5 2 3 3 8 2" xfId="8946"/>
    <cellStyle name="Normal 5 2 3 3 9" xfId="5433"/>
    <cellStyle name="Normal 5 2 3 4" xfId="227"/>
    <cellStyle name="Normal 5 2 3 4 2" xfId="483"/>
    <cellStyle name="Normal 5 2 3 4 2 2" xfId="1494"/>
    <cellStyle name="Normal 5 2 3 4 2 2 2" xfId="3284"/>
    <cellStyle name="Normal 5 2 3 4 2 2 2 2" xfId="8560"/>
    <cellStyle name="Normal 5 2 3 4 2 2 3" xfId="5043"/>
    <cellStyle name="Normal 5 2 3 4 2 2 3 2" xfId="10316"/>
    <cellStyle name="Normal 5 2 3 4 2 2 4" xfId="6803"/>
    <cellStyle name="Normal 5 2 3 4 2 3" xfId="996"/>
    <cellStyle name="Normal 5 2 3 4 2 3 2" xfId="2786"/>
    <cellStyle name="Normal 5 2 3 4 2 3 2 2" xfId="8062"/>
    <cellStyle name="Normal 5 2 3 4 2 3 3" xfId="4545"/>
    <cellStyle name="Normal 5 2 3 4 2 3 3 2" xfId="9818"/>
    <cellStyle name="Normal 5 2 3 4 2 3 4" xfId="6305"/>
    <cellStyle name="Normal 5 2 3 4 2 4" xfId="2278"/>
    <cellStyle name="Normal 5 2 3 4 2 4 2" xfId="7559"/>
    <cellStyle name="Normal 5 2 3 4 2 5" xfId="4042"/>
    <cellStyle name="Normal 5 2 3 4 2 5 2" xfId="9315"/>
    <cellStyle name="Normal 5 2 3 4 2 6" xfId="5802"/>
    <cellStyle name="Normal 5 2 3 4 3" xfId="1245"/>
    <cellStyle name="Normal 5 2 3 4 3 2" xfId="3035"/>
    <cellStyle name="Normal 5 2 3 4 3 2 2" xfId="8311"/>
    <cellStyle name="Normal 5 2 3 4 3 3" xfId="4794"/>
    <cellStyle name="Normal 5 2 3 4 3 3 2" xfId="10067"/>
    <cellStyle name="Normal 5 2 3 4 3 4" xfId="6554"/>
    <cellStyle name="Normal 5 2 3 4 4" xfId="747"/>
    <cellStyle name="Normal 5 2 3 4 4 2" xfId="2537"/>
    <cellStyle name="Normal 5 2 3 4 4 2 2" xfId="7813"/>
    <cellStyle name="Normal 5 2 3 4 4 3" xfId="4296"/>
    <cellStyle name="Normal 5 2 3 4 4 3 2" xfId="9569"/>
    <cellStyle name="Normal 5 2 3 4 4 4" xfId="6056"/>
    <cellStyle name="Normal 5 2 3 4 5" xfId="1750"/>
    <cellStyle name="Normal 5 2 3 4 5 2" xfId="3535"/>
    <cellStyle name="Normal 5 2 3 4 5 2 2" xfId="8811"/>
    <cellStyle name="Normal 5 2 3 4 5 3" xfId="5294"/>
    <cellStyle name="Normal 5 2 3 4 5 3 2" xfId="10567"/>
    <cellStyle name="Normal 5 2 3 4 5 4" xfId="7054"/>
    <cellStyle name="Normal 5 2 3 4 6" xfId="2027"/>
    <cellStyle name="Normal 5 2 3 4 6 2" xfId="7310"/>
    <cellStyle name="Normal 5 2 3 4 7" xfId="3793"/>
    <cellStyle name="Normal 5 2 3 4 7 2" xfId="9066"/>
    <cellStyle name="Normal 5 2 3 4 8" xfId="5553"/>
    <cellStyle name="Normal 5 2 3 5" xfId="171"/>
    <cellStyle name="Normal 5 2 3 5 2" xfId="427"/>
    <cellStyle name="Normal 5 2 3 5 2 2" xfId="1438"/>
    <cellStyle name="Normal 5 2 3 5 2 2 2" xfId="3228"/>
    <cellStyle name="Normal 5 2 3 5 2 2 2 2" xfId="8504"/>
    <cellStyle name="Normal 5 2 3 5 2 2 3" xfId="4987"/>
    <cellStyle name="Normal 5 2 3 5 2 2 3 2" xfId="10260"/>
    <cellStyle name="Normal 5 2 3 5 2 2 4" xfId="6747"/>
    <cellStyle name="Normal 5 2 3 5 2 3" xfId="940"/>
    <cellStyle name="Normal 5 2 3 5 2 3 2" xfId="2730"/>
    <cellStyle name="Normal 5 2 3 5 2 3 2 2" xfId="8006"/>
    <cellStyle name="Normal 5 2 3 5 2 3 3" xfId="4489"/>
    <cellStyle name="Normal 5 2 3 5 2 3 3 2" xfId="9762"/>
    <cellStyle name="Normal 5 2 3 5 2 3 4" xfId="6249"/>
    <cellStyle name="Normal 5 2 3 5 2 4" xfId="2222"/>
    <cellStyle name="Normal 5 2 3 5 2 4 2" xfId="7503"/>
    <cellStyle name="Normal 5 2 3 5 2 5" xfId="3986"/>
    <cellStyle name="Normal 5 2 3 5 2 5 2" xfId="9259"/>
    <cellStyle name="Normal 5 2 3 5 2 6" xfId="5746"/>
    <cellStyle name="Normal 5 2 3 5 3" xfId="1189"/>
    <cellStyle name="Normal 5 2 3 5 3 2" xfId="2979"/>
    <cellStyle name="Normal 5 2 3 5 3 2 2" xfId="8255"/>
    <cellStyle name="Normal 5 2 3 5 3 3" xfId="4738"/>
    <cellStyle name="Normal 5 2 3 5 3 3 2" xfId="10011"/>
    <cellStyle name="Normal 5 2 3 5 3 4" xfId="6498"/>
    <cellStyle name="Normal 5 2 3 5 4" xfId="691"/>
    <cellStyle name="Normal 5 2 3 5 4 2" xfId="2481"/>
    <cellStyle name="Normal 5 2 3 5 4 2 2" xfId="7757"/>
    <cellStyle name="Normal 5 2 3 5 4 3" xfId="4240"/>
    <cellStyle name="Normal 5 2 3 5 4 3 2" xfId="9513"/>
    <cellStyle name="Normal 5 2 3 5 4 4" xfId="6000"/>
    <cellStyle name="Normal 5 2 3 5 5" xfId="1694"/>
    <cellStyle name="Normal 5 2 3 5 5 2" xfId="3479"/>
    <cellStyle name="Normal 5 2 3 5 5 2 2" xfId="8755"/>
    <cellStyle name="Normal 5 2 3 5 5 3" xfId="5238"/>
    <cellStyle name="Normal 5 2 3 5 5 3 2" xfId="10511"/>
    <cellStyle name="Normal 5 2 3 5 5 4" xfId="6998"/>
    <cellStyle name="Normal 5 2 3 5 6" xfId="1971"/>
    <cellStyle name="Normal 5 2 3 5 6 2" xfId="7254"/>
    <cellStyle name="Normal 5 2 3 5 7" xfId="3737"/>
    <cellStyle name="Normal 5 2 3 5 7 2" xfId="9010"/>
    <cellStyle name="Normal 5 2 3 5 8" xfId="5497"/>
    <cellStyle name="Normal 5 2 3 6" xfId="327"/>
    <cellStyle name="Normal 5 2 3 6 2" xfId="1338"/>
    <cellStyle name="Normal 5 2 3 6 2 2" xfId="3128"/>
    <cellStyle name="Normal 5 2 3 6 2 2 2" xfId="8404"/>
    <cellStyle name="Normal 5 2 3 6 2 3" xfId="4887"/>
    <cellStyle name="Normal 5 2 3 6 2 3 2" xfId="10160"/>
    <cellStyle name="Normal 5 2 3 6 2 4" xfId="6647"/>
    <cellStyle name="Normal 5 2 3 6 3" xfId="840"/>
    <cellStyle name="Normal 5 2 3 6 3 2" xfId="2630"/>
    <cellStyle name="Normal 5 2 3 6 3 2 2" xfId="7906"/>
    <cellStyle name="Normal 5 2 3 6 3 3" xfId="4389"/>
    <cellStyle name="Normal 5 2 3 6 3 3 2" xfId="9662"/>
    <cellStyle name="Normal 5 2 3 6 3 4" xfId="6149"/>
    <cellStyle name="Normal 5 2 3 6 4" xfId="2122"/>
    <cellStyle name="Normal 5 2 3 6 4 2" xfId="7403"/>
    <cellStyle name="Normal 5 2 3 6 5" xfId="3886"/>
    <cellStyle name="Normal 5 2 3 6 5 2" xfId="9159"/>
    <cellStyle name="Normal 5 2 3 6 6" xfId="5646"/>
    <cellStyle name="Normal 5 2 3 7" xfId="1089"/>
    <cellStyle name="Normal 5 2 3 7 2" xfId="2879"/>
    <cellStyle name="Normal 5 2 3 7 2 2" xfId="8155"/>
    <cellStyle name="Normal 5 2 3 7 3" xfId="4638"/>
    <cellStyle name="Normal 5 2 3 7 3 2" xfId="9911"/>
    <cellStyle name="Normal 5 2 3 7 4" xfId="6398"/>
    <cellStyle name="Normal 5 2 3 8" xfId="591"/>
    <cellStyle name="Normal 5 2 3 8 2" xfId="2381"/>
    <cellStyle name="Normal 5 2 3 8 2 2" xfId="7657"/>
    <cellStyle name="Normal 5 2 3 8 3" xfId="4140"/>
    <cellStyle name="Normal 5 2 3 8 3 2" xfId="9413"/>
    <cellStyle name="Normal 5 2 3 8 4" xfId="5900"/>
    <cellStyle name="Normal 5 2 3 9" xfId="1594"/>
    <cellStyle name="Normal 5 2 3 9 2" xfId="3379"/>
    <cellStyle name="Normal 5 2 3 9 2 2" xfId="8655"/>
    <cellStyle name="Normal 5 2 3 9 3" xfId="5138"/>
    <cellStyle name="Normal 5 2 3 9 3 2" xfId="10411"/>
    <cellStyle name="Normal 5 2 3 9 4" xfId="6898"/>
    <cellStyle name="Normal 5 2 4" xfId="89"/>
    <cellStyle name="Normal 5 2 4 10" xfId="5419"/>
    <cellStyle name="Normal 5 2 4 2" xfId="249"/>
    <cellStyle name="Normal 5 2 4 2 2" xfId="505"/>
    <cellStyle name="Normal 5 2 4 2 2 2" xfId="1516"/>
    <cellStyle name="Normal 5 2 4 2 2 2 2" xfId="3306"/>
    <cellStyle name="Normal 5 2 4 2 2 2 2 2" xfId="8582"/>
    <cellStyle name="Normal 5 2 4 2 2 2 3" xfId="5065"/>
    <cellStyle name="Normal 5 2 4 2 2 2 3 2" xfId="10338"/>
    <cellStyle name="Normal 5 2 4 2 2 2 4" xfId="6825"/>
    <cellStyle name="Normal 5 2 4 2 2 3" xfId="1018"/>
    <cellStyle name="Normal 5 2 4 2 2 3 2" xfId="2808"/>
    <cellStyle name="Normal 5 2 4 2 2 3 2 2" xfId="8084"/>
    <cellStyle name="Normal 5 2 4 2 2 3 3" xfId="4567"/>
    <cellStyle name="Normal 5 2 4 2 2 3 3 2" xfId="9840"/>
    <cellStyle name="Normal 5 2 4 2 2 3 4" xfId="6327"/>
    <cellStyle name="Normal 5 2 4 2 2 4" xfId="2300"/>
    <cellStyle name="Normal 5 2 4 2 2 4 2" xfId="7581"/>
    <cellStyle name="Normal 5 2 4 2 2 5" xfId="4064"/>
    <cellStyle name="Normal 5 2 4 2 2 5 2" xfId="9337"/>
    <cellStyle name="Normal 5 2 4 2 2 6" xfId="5824"/>
    <cellStyle name="Normal 5 2 4 2 3" xfId="1267"/>
    <cellStyle name="Normal 5 2 4 2 3 2" xfId="3057"/>
    <cellStyle name="Normal 5 2 4 2 3 2 2" xfId="8333"/>
    <cellStyle name="Normal 5 2 4 2 3 3" xfId="4816"/>
    <cellStyle name="Normal 5 2 4 2 3 3 2" xfId="10089"/>
    <cellStyle name="Normal 5 2 4 2 3 4" xfId="6576"/>
    <cellStyle name="Normal 5 2 4 2 4" xfId="769"/>
    <cellStyle name="Normal 5 2 4 2 4 2" xfId="2559"/>
    <cellStyle name="Normal 5 2 4 2 4 2 2" xfId="7835"/>
    <cellStyle name="Normal 5 2 4 2 4 3" xfId="4318"/>
    <cellStyle name="Normal 5 2 4 2 4 3 2" xfId="9591"/>
    <cellStyle name="Normal 5 2 4 2 4 4" xfId="6078"/>
    <cellStyle name="Normal 5 2 4 2 5" xfId="1772"/>
    <cellStyle name="Normal 5 2 4 2 5 2" xfId="3557"/>
    <cellStyle name="Normal 5 2 4 2 5 2 2" xfId="8833"/>
    <cellStyle name="Normal 5 2 4 2 5 3" xfId="5316"/>
    <cellStyle name="Normal 5 2 4 2 5 3 2" xfId="10589"/>
    <cellStyle name="Normal 5 2 4 2 5 4" xfId="7076"/>
    <cellStyle name="Normal 5 2 4 2 6" xfId="2049"/>
    <cellStyle name="Normal 5 2 4 2 6 2" xfId="7332"/>
    <cellStyle name="Normal 5 2 4 2 7" xfId="3815"/>
    <cellStyle name="Normal 5 2 4 2 7 2" xfId="9088"/>
    <cellStyle name="Normal 5 2 4 2 8" xfId="5575"/>
    <cellStyle name="Normal 5 2 4 3" xfId="157"/>
    <cellStyle name="Normal 5 2 4 3 2" xfId="413"/>
    <cellStyle name="Normal 5 2 4 3 2 2" xfId="1424"/>
    <cellStyle name="Normal 5 2 4 3 2 2 2" xfId="3214"/>
    <cellStyle name="Normal 5 2 4 3 2 2 2 2" xfId="8490"/>
    <cellStyle name="Normal 5 2 4 3 2 2 3" xfId="4973"/>
    <cellStyle name="Normal 5 2 4 3 2 2 3 2" xfId="10246"/>
    <cellStyle name="Normal 5 2 4 3 2 2 4" xfId="6733"/>
    <cellStyle name="Normal 5 2 4 3 2 3" xfId="926"/>
    <cellStyle name="Normal 5 2 4 3 2 3 2" xfId="2716"/>
    <cellStyle name="Normal 5 2 4 3 2 3 2 2" xfId="7992"/>
    <cellStyle name="Normal 5 2 4 3 2 3 3" xfId="4475"/>
    <cellStyle name="Normal 5 2 4 3 2 3 3 2" xfId="9748"/>
    <cellStyle name="Normal 5 2 4 3 2 3 4" xfId="6235"/>
    <cellStyle name="Normal 5 2 4 3 2 4" xfId="2208"/>
    <cellStyle name="Normal 5 2 4 3 2 4 2" xfId="7489"/>
    <cellStyle name="Normal 5 2 4 3 2 5" xfId="3972"/>
    <cellStyle name="Normal 5 2 4 3 2 5 2" xfId="9245"/>
    <cellStyle name="Normal 5 2 4 3 2 6" xfId="5732"/>
    <cellStyle name="Normal 5 2 4 3 3" xfId="1175"/>
    <cellStyle name="Normal 5 2 4 3 3 2" xfId="2965"/>
    <cellStyle name="Normal 5 2 4 3 3 2 2" xfId="8241"/>
    <cellStyle name="Normal 5 2 4 3 3 3" xfId="4724"/>
    <cellStyle name="Normal 5 2 4 3 3 3 2" xfId="9997"/>
    <cellStyle name="Normal 5 2 4 3 3 4" xfId="6484"/>
    <cellStyle name="Normal 5 2 4 3 4" xfId="677"/>
    <cellStyle name="Normal 5 2 4 3 4 2" xfId="2467"/>
    <cellStyle name="Normal 5 2 4 3 4 2 2" xfId="7743"/>
    <cellStyle name="Normal 5 2 4 3 4 3" xfId="4226"/>
    <cellStyle name="Normal 5 2 4 3 4 3 2" xfId="9499"/>
    <cellStyle name="Normal 5 2 4 3 4 4" xfId="5986"/>
    <cellStyle name="Normal 5 2 4 3 5" xfId="1680"/>
    <cellStyle name="Normal 5 2 4 3 5 2" xfId="3465"/>
    <cellStyle name="Normal 5 2 4 3 5 2 2" xfId="8741"/>
    <cellStyle name="Normal 5 2 4 3 5 3" xfId="5224"/>
    <cellStyle name="Normal 5 2 4 3 5 3 2" xfId="10497"/>
    <cellStyle name="Normal 5 2 4 3 5 4" xfId="6984"/>
    <cellStyle name="Normal 5 2 4 3 6" xfId="1957"/>
    <cellStyle name="Normal 5 2 4 3 6 2" xfId="7240"/>
    <cellStyle name="Normal 5 2 4 3 7" xfId="3723"/>
    <cellStyle name="Normal 5 2 4 3 7 2" xfId="8996"/>
    <cellStyle name="Normal 5 2 4 3 8" xfId="5483"/>
    <cellStyle name="Normal 5 2 4 4" xfId="349"/>
    <cellStyle name="Normal 5 2 4 4 2" xfId="1360"/>
    <cellStyle name="Normal 5 2 4 4 2 2" xfId="3150"/>
    <cellStyle name="Normal 5 2 4 4 2 2 2" xfId="8426"/>
    <cellStyle name="Normal 5 2 4 4 2 3" xfId="4909"/>
    <cellStyle name="Normal 5 2 4 4 2 3 2" xfId="10182"/>
    <cellStyle name="Normal 5 2 4 4 2 4" xfId="6669"/>
    <cellStyle name="Normal 5 2 4 4 3" xfId="862"/>
    <cellStyle name="Normal 5 2 4 4 3 2" xfId="2652"/>
    <cellStyle name="Normal 5 2 4 4 3 2 2" xfId="7928"/>
    <cellStyle name="Normal 5 2 4 4 3 3" xfId="4411"/>
    <cellStyle name="Normal 5 2 4 4 3 3 2" xfId="9684"/>
    <cellStyle name="Normal 5 2 4 4 3 4" xfId="6171"/>
    <cellStyle name="Normal 5 2 4 4 4" xfId="2144"/>
    <cellStyle name="Normal 5 2 4 4 4 2" xfId="7425"/>
    <cellStyle name="Normal 5 2 4 4 5" xfId="3908"/>
    <cellStyle name="Normal 5 2 4 4 5 2" xfId="9181"/>
    <cellStyle name="Normal 5 2 4 4 6" xfId="5668"/>
    <cellStyle name="Normal 5 2 4 5" xfId="1111"/>
    <cellStyle name="Normal 5 2 4 5 2" xfId="2901"/>
    <cellStyle name="Normal 5 2 4 5 2 2" xfId="8177"/>
    <cellStyle name="Normal 5 2 4 5 3" xfId="4660"/>
    <cellStyle name="Normal 5 2 4 5 3 2" xfId="9933"/>
    <cellStyle name="Normal 5 2 4 5 4" xfId="6420"/>
    <cellStyle name="Normal 5 2 4 6" xfId="613"/>
    <cellStyle name="Normal 5 2 4 6 2" xfId="2403"/>
    <cellStyle name="Normal 5 2 4 6 2 2" xfId="7679"/>
    <cellStyle name="Normal 5 2 4 6 3" xfId="4162"/>
    <cellStyle name="Normal 5 2 4 6 3 2" xfId="9435"/>
    <cellStyle name="Normal 5 2 4 6 4" xfId="5922"/>
    <cellStyle name="Normal 5 2 4 7" xfId="1616"/>
    <cellStyle name="Normal 5 2 4 7 2" xfId="3401"/>
    <cellStyle name="Normal 5 2 4 7 2 2" xfId="8677"/>
    <cellStyle name="Normal 5 2 4 7 3" xfId="5160"/>
    <cellStyle name="Normal 5 2 4 7 3 2" xfId="10433"/>
    <cellStyle name="Normal 5 2 4 7 4" xfId="6920"/>
    <cellStyle name="Normal 5 2 4 8" xfId="1893"/>
    <cellStyle name="Normal 5 2 4 8 2" xfId="7176"/>
    <cellStyle name="Normal 5 2 4 9" xfId="3659"/>
    <cellStyle name="Normal 5 2 4 9 2" xfId="8932"/>
    <cellStyle name="Normal 5 2 5" xfId="121"/>
    <cellStyle name="Normal 5 2 5 10" xfId="5447"/>
    <cellStyle name="Normal 5 2 5 2" xfId="277"/>
    <cellStyle name="Normal 5 2 5 2 2" xfId="533"/>
    <cellStyle name="Normal 5 2 5 2 2 2" xfId="1544"/>
    <cellStyle name="Normal 5 2 5 2 2 2 2" xfId="3334"/>
    <cellStyle name="Normal 5 2 5 2 2 2 2 2" xfId="8610"/>
    <cellStyle name="Normal 5 2 5 2 2 2 3" xfId="5093"/>
    <cellStyle name="Normal 5 2 5 2 2 2 3 2" xfId="10366"/>
    <cellStyle name="Normal 5 2 5 2 2 2 4" xfId="6853"/>
    <cellStyle name="Normal 5 2 5 2 2 3" xfId="1046"/>
    <cellStyle name="Normal 5 2 5 2 2 3 2" xfId="2836"/>
    <cellStyle name="Normal 5 2 5 2 2 3 2 2" xfId="8112"/>
    <cellStyle name="Normal 5 2 5 2 2 3 3" xfId="4595"/>
    <cellStyle name="Normal 5 2 5 2 2 3 3 2" xfId="9868"/>
    <cellStyle name="Normal 5 2 5 2 2 3 4" xfId="6355"/>
    <cellStyle name="Normal 5 2 5 2 2 4" xfId="2328"/>
    <cellStyle name="Normal 5 2 5 2 2 4 2" xfId="7609"/>
    <cellStyle name="Normal 5 2 5 2 2 5" xfId="4092"/>
    <cellStyle name="Normal 5 2 5 2 2 5 2" xfId="9365"/>
    <cellStyle name="Normal 5 2 5 2 2 6" xfId="5852"/>
    <cellStyle name="Normal 5 2 5 2 3" xfId="1295"/>
    <cellStyle name="Normal 5 2 5 2 3 2" xfId="3085"/>
    <cellStyle name="Normal 5 2 5 2 3 2 2" xfId="8361"/>
    <cellStyle name="Normal 5 2 5 2 3 3" xfId="4844"/>
    <cellStyle name="Normal 5 2 5 2 3 3 2" xfId="10117"/>
    <cellStyle name="Normal 5 2 5 2 3 4" xfId="6604"/>
    <cellStyle name="Normal 5 2 5 2 4" xfId="797"/>
    <cellStyle name="Normal 5 2 5 2 4 2" xfId="2587"/>
    <cellStyle name="Normal 5 2 5 2 4 2 2" xfId="7863"/>
    <cellStyle name="Normal 5 2 5 2 4 3" xfId="4346"/>
    <cellStyle name="Normal 5 2 5 2 4 3 2" xfId="9619"/>
    <cellStyle name="Normal 5 2 5 2 4 4" xfId="6106"/>
    <cellStyle name="Normal 5 2 5 2 5" xfId="1800"/>
    <cellStyle name="Normal 5 2 5 2 5 2" xfId="3585"/>
    <cellStyle name="Normal 5 2 5 2 5 2 2" xfId="8861"/>
    <cellStyle name="Normal 5 2 5 2 5 3" xfId="5344"/>
    <cellStyle name="Normal 5 2 5 2 5 3 2" xfId="10617"/>
    <cellStyle name="Normal 5 2 5 2 5 4" xfId="7104"/>
    <cellStyle name="Normal 5 2 5 2 6" xfId="2077"/>
    <cellStyle name="Normal 5 2 5 2 6 2" xfId="7360"/>
    <cellStyle name="Normal 5 2 5 2 7" xfId="3843"/>
    <cellStyle name="Normal 5 2 5 2 7 2" xfId="9116"/>
    <cellStyle name="Normal 5 2 5 2 8" xfId="5603"/>
    <cellStyle name="Normal 5 2 5 3" xfId="185"/>
    <cellStyle name="Normal 5 2 5 3 2" xfId="441"/>
    <cellStyle name="Normal 5 2 5 3 2 2" xfId="1452"/>
    <cellStyle name="Normal 5 2 5 3 2 2 2" xfId="3242"/>
    <cellStyle name="Normal 5 2 5 3 2 2 2 2" xfId="8518"/>
    <cellStyle name="Normal 5 2 5 3 2 2 3" xfId="5001"/>
    <cellStyle name="Normal 5 2 5 3 2 2 3 2" xfId="10274"/>
    <cellStyle name="Normal 5 2 5 3 2 2 4" xfId="6761"/>
    <cellStyle name="Normal 5 2 5 3 2 3" xfId="954"/>
    <cellStyle name="Normal 5 2 5 3 2 3 2" xfId="2744"/>
    <cellStyle name="Normal 5 2 5 3 2 3 2 2" xfId="8020"/>
    <cellStyle name="Normal 5 2 5 3 2 3 3" xfId="4503"/>
    <cellStyle name="Normal 5 2 5 3 2 3 3 2" xfId="9776"/>
    <cellStyle name="Normal 5 2 5 3 2 3 4" xfId="6263"/>
    <cellStyle name="Normal 5 2 5 3 2 4" xfId="2236"/>
    <cellStyle name="Normal 5 2 5 3 2 4 2" xfId="7517"/>
    <cellStyle name="Normal 5 2 5 3 2 5" xfId="4000"/>
    <cellStyle name="Normal 5 2 5 3 2 5 2" xfId="9273"/>
    <cellStyle name="Normal 5 2 5 3 2 6" xfId="5760"/>
    <cellStyle name="Normal 5 2 5 3 3" xfId="1203"/>
    <cellStyle name="Normal 5 2 5 3 3 2" xfId="2993"/>
    <cellStyle name="Normal 5 2 5 3 3 2 2" xfId="8269"/>
    <cellStyle name="Normal 5 2 5 3 3 3" xfId="4752"/>
    <cellStyle name="Normal 5 2 5 3 3 3 2" xfId="10025"/>
    <cellStyle name="Normal 5 2 5 3 3 4" xfId="6512"/>
    <cellStyle name="Normal 5 2 5 3 4" xfId="705"/>
    <cellStyle name="Normal 5 2 5 3 4 2" xfId="2495"/>
    <cellStyle name="Normal 5 2 5 3 4 2 2" xfId="7771"/>
    <cellStyle name="Normal 5 2 5 3 4 3" xfId="4254"/>
    <cellStyle name="Normal 5 2 5 3 4 3 2" xfId="9527"/>
    <cellStyle name="Normal 5 2 5 3 4 4" xfId="6014"/>
    <cellStyle name="Normal 5 2 5 3 5" xfId="1708"/>
    <cellStyle name="Normal 5 2 5 3 5 2" xfId="3493"/>
    <cellStyle name="Normal 5 2 5 3 5 2 2" xfId="8769"/>
    <cellStyle name="Normal 5 2 5 3 5 3" xfId="5252"/>
    <cellStyle name="Normal 5 2 5 3 5 3 2" xfId="10525"/>
    <cellStyle name="Normal 5 2 5 3 5 4" xfId="7012"/>
    <cellStyle name="Normal 5 2 5 3 6" xfId="1985"/>
    <cellStyle name="Normal 5 2 5 3 6 2" xfId="7268"/>
    <cellStyle name="Normal 5 2 5 3 7" xfId="3751"/>
    <cellStyle name="Normal 5 2 5 3 7 2" xfId="9024"/>
    <cellStyle name="Normal 5 2 5 3 8" xfId="5511"/>
    <cellStyle name="Normal 5 2 5 4" xfId="377"/>
    <cellStyle name="Normal 5 2 5 4 2" xfId="1388"/>
    <cellStyle name="Normal 5 2 5 4 2 2" xfId="3178"/>
    <cellStyle name="Normal 5 2 5 4 2 2 2" xfId="8454"/>
    <cellStyle name="Normal 5 2 5 4 2 3" xfId="4937"/>
    <cellStyle name="Normal 5 2 5 4 2 3 2" xfId="10210"/>
    <cellStyle name="Normal 5 2 5 4 2 4" xfId="6697"/>
    <cellStyle name="Normal 5 2 5 4 3" xfId="890"/>
    <cellStyle name="Normal 5 2 5 4 3 2" xfId="2680"/>
    <cellStyle name="Normal 5 2 5 4 3 2 2" xfId="7956"/>
    <cellStyle name="Normal 5 2 5 4 3 3" xfId="4439"/>
    <cellStyle name="Normal 5 2 5 4 3 3 2" xfId="9712"/>
    <cellStyle name="Normal 5 2 5 4 3 4" xfId="6199"/>
    <cellStyle name="Normal 5 2 5 4 4" xfId="2172"/>
    <cellStyle name="Normal 5 2 5 4 4 2" xfId="7453"/>
    <cellStyle name="Normal 5 2 5 4 5" xfId="3936"/>
    <cellStyle name="Normal 5 2 5 4 5 2" xfId="9209"/>
    <cellStyle name="Normal 5 2 5 4 6" xfId="5696"/>
    <cellStyle name="Normal 5 2 5 5" xfId="1139"/>
    <cellStyle name="Normal 5 2 5 5 2" xfId="2929"/>
    <cellStyle name="Normal 5 2 5 5 2 2" xfId="8205"/>
    <cellStyle name="Normal 5 2 5 5 3" xfId="4688"/>
    <cellStyle name="Normal 5 2 5 5 3 2" xfId="9961"/>
    <cellStyle name="Normal 5 2 5 5 4" xfId="6448"/>
    <cellStyle name="Normal 5 2 5 6" xfId="641"/>
    <cellStyle name="Normal 5 2 5 6 2" xfId="2431"/>
    <cellStyle name="Normal 5 2 5 6 2 2" xfId="7707"/>
    <cellStyle name="Normal 5 2 5 6 3" xfId="4190"/>
    <cellStyle name="Normal 5 2 5 6 3 2" xfId="9463"/>
    <cellStyle name="Normal 5 2 5 6 4" xfId="5950"/>
    <cellStyle name="Normal 5 2 5 7" xfId="1644"/>
    <cellStyle name="Normal 5 2 5 7 2" xfId="3429"/>
    <cellStyle name="Normal 5 2 5 7 2 2" xfId="8705"/>
    <cellStyle name="Normal 5 2 5 7 3" xfId="5188"/>
    <cellStyle name="Normal 5 2 5 7 3 2" xfId="10461"/>
    <cellStyle name="Normal 5 2 5 7 4" xfId="6948"/>
    <cellStyle name="Normal 5 2 5 8" xfId="1921"/>
    <cellStyle name="Normal 5 2 5 8 2" xfId="7204"/>
    <cellStyle name="Normal 5 2 5 9" xfId="3687"/>
    <cellStyle name="Normal 5 2 5 9 2" xfId="8960"/>
    <cellStyle name="Normal 5 2 6" xfId="70"/>
    <cellStyle name="Normal 5 2 6 2" xfId="241"/>
    <cellStyle name="Normal 5 2 6 2 2" xfId="497"/>
    <cellStyle name="Normal 5 2 6 2 2 2" xfId="1508"/>
    <cellStyle name="Normal 5 2 6 2 2 2 2" xfId="3298"/>
    <cellStyle name="Normal 5 2 6 2 2 2 2 2" xfId="8574"/>
    <cellStyle name="Normal 5 2 6 2 2 2 3" xfId="5057"/>
    <cellStyle name="Normal 5 2 6 2 2 2 3 2" xfId="10330"/>
    <cellStyle name="Normal 5 2 6 2 2 2 4" xfId="6817"/>
    <cellStyle name="Normal 5 2 6 2 2 3" xfId="1010"/>
    <cellStyle name="Normal 5 2 6 2 2 3 2" xfId="2800"/>
    <cellStyle name="Normal 5 2 6 2 2 3 2 2" xfId="8076"/>
    <cellStyle name="Normal 5 2 6 2 2 3 3" xfId="4559"/>
    <cellStyle name="Normal 5 2 6 2 2 3 3 2" xfId="9832"/>
    <cellStyle name="Normal 5 2 6 2 2 3 4" xfId="6319"/>
    <cellStyle name="Normal 5 2 6 2 2 4" xfId="2292"/>
    <cellStyle name="Normal 5 2 6 2 2 4 2" xfId="7573"/>
    <cellStyle name="Normal 5 2 6 2 2 5" xfId="4056"/>
    <cellStyle name="Normal 5 2 6 2 2 5 2" xfId="9329"/>
    <cellStyle name="Normal 5 2 6 2 2 6" xfId="5816"/>
    <cellStyle name="Normal 5 2 6 2 3" xfId="1259"/>
    <cellStyle name="Normal 5 2 6 2 3 2" xfId="3049"/>
    <cellStyle name="Normal 5 2 6 2 3 2 2" xfId="8325"/>
    <cellStyle name="Normal 5 2 6 2 3 3" xfId="4808"/>
    <cellStyle name="Normal 5 2 6 2 3 3 2" xfId="10081"/>
    <cellStyle name="Normal 5 2 6 2 3 4" xfId="6568"/>
    <cellStyle name="Normal 5 2 6 2 4" xfId="761"/>
    <cellStyle name="Normal 5 2 6 2 4 2" xfId="2551"/>
    <cellStyle name="Normal 5 2 6 2 4 2 2" xfId="7827"/>
    <cellStyle name="Normal 5 2 6 2 4 3" xfId="4310"/>
    <cellStyle name="Normal 5 2 6 2 4 3 2" xfId="9583"/>
    <cellStyle name="Normal 5 2 6 2 4 4" xfId="6070"/>
    <cellStyle name="Normal 5 2 6 2 5" xfId="1764"/>
    <cellStyle name="Normal 5 2 6 2 5 2" xfId="3549"/>
    <cellStyle name="Normal 5 2 6 2 5 2 2" xfId="8825"/>
    <cellStyle name="Normal 5 2 6 2 5 3" xfId="5308"/>
    <cellStyle name="Normal 5 2 6 2 5 3 2" xfId="10581"/>
    <cellStyle name="Normal 5 2 6 2 5 4" xfId="7068"/>
    <cellStyle name="Normal 5 2 6 2 6" xfId="2041"/>
    <cellStyle name="Normal 5 2 6 2 6 2" xfId="7324"/>
    <cellStyle name="Normal 5 2 6 2 7" xfId="3807"/>
    <cellStyle name="Normal 5 2 6 2 7 2" xfId="9080"/>
    <cellStyle name="Normal 5 2 6 2 8" xfId="5567"/>
    <cellStyle name="Normal 5 2 6 3" xfId="341"/>
    <cellStyle name="Normal 5 2 6 3 2" xfId="1352"/>
    <cellStyle name="Normal 5 2 6 3 2 2" xfId="3142"/>
    <cellStyle name="Normal 5 2 6 3 2 2 2" xfId="8418"/>
    <cellStyle name="Normal 5 2 6 3 2 3" xfId="4901"/>
    <cellStyle name="Normal 5 2 6 3 2 3 2" xfId="10174"/>
    <cellStyle name="Normal 5 2 6 3 2 4" xfId="6661"/>
    <cellStyle name="Normal 5 2 6 3 3" xfId="854"/>
    <cellStyle name="Normal 5 2 6 3 3 2" xfId="2644"/>
    <cellStyle name="Normal 5 2 6 3 3 2 2" xfId="7920"/>
    <cellStyle name="Normal 5 2 6 3 3 3" xfId="4403"/>
    <cellStyle name="Normal 5 2 6 3 3 3 2" xfId="9676"/>
    <cellStyle name="Normal 5 2 6 3 3 4" xfId="6163"/>
    <cellStyle name="Normal 5 2 6 3 4" xfId="2136"/>
    <cellStyle name="Normal 5 2 6 3 4 2" xfId="7417"/>
    <cellStyle name="Normal 5 2 6 3 5" xfId="3900"/>
    <cellStyle name="Normal 5 2 6 3 5 2" xfId="9173"/>
    <cellStyle name="Normal 5 2 6 3 6" xfId="5660"/>
    <cellStyle name="Normal 5 2 6 4" xfId="1103"/>
    <cellStyle name="Normal 5 2 6 4 2" xfId="2893"/>
    <cellStyle name="Normal 5 2 6 4 2 2" xfId="8169"/>
    <cellStyle name="Normal 5 2 6 4 3" xfId="4652"/>
    <cellStyle name="Normal 5 2 6 4 3 2" xfId="9925"/>
    <cellStyle name="Normal 5 2 6 4 4" xfId="6412"/>
    <cellStyle name="Normal 5 2 6 5" xfId="605"/>
    <cellStyle name="Normal 5 2 6 5 2" xfId="2395"/>
    <cellStyle name="Normal 5 2 6 5 2 2" xfId="7671"/>
    <cellStyle name="Normal 5 2 6 5 3" xfId="4154"/>
    <cellStyle name="Normal 5 2 6 5 3 2" xfId="9427"/>
    <cellStyle name="Normal 5 2 6 5 4" xfId="5914"/>
    <cellStyle name="Normal 5 2 6 6" xfId="1608"/>
    <cellStyle name="Normal 5 2 6 6 2" xfId="3393"/>
    <cellStyle name="Normal 5 2 6 6 2 2" xfId="8669"/>
    <cellStyle name="Normal 5 2 6 6 3" xfId="5152"/>
    <cellStyle name="Normal 5 2 6 6 3 2" xfId="10425"/>
    <cellStyle name="Normal 5 2 6 6 4" xfId="6912"/>
    <cellStyle name="Normal 5 2 6 7" xfId="1881"/>
    <cellStyle name="Normal 5 2 6 7 2" xfId="7168"/>
    <cellStyle name="Normal 5 2 6 8" xfId="3651"/>
    <cellStyle name="Normal 5 2 6 8 2" xfId="8924"/>
    <cellStyle name="Normal 5 2 6 9" xfId="5411"/>
    <cellStyle name="Normal 5 2 7" xfId="213"/>
    <cellStyle name="Normal 5 2 7 2" xfId="469"/>
    <cellStyle name="Normal 5 2 7 2 2" xfId="1480"/>
    <cellStyle name="Normal 5 2 7 2 2 2" xfId="3270"/>
    <cellStyle name="Normal 5 2 7 2 2 2 2" xfId="8546"/>
    <cellStyle name="Normal 5 2 7 2 2 3" xfId="5029"/>
    <cellStyle name="Normal 5 2 7 2 2 3 2" xfId="10302"/>
    <cellStyle name="Normal 5 2 7 2 2 4" xfId="6789"/>
    <cellStyle name="Normal 5 2 7 2 3" xfId="982"/>
    <cellStyle name="Normal 5 2 7 2 3 2" xfId="2772"/>
    <cellStyle name="Normal 5 2 7 2 3 2 2" xfId="8048"/>
    <cellStyle name="Normal 5 2 7 2 3 3" xfId="4531"/>
    <cellStyle name="Normal 5 2 7 2 3 3 2" xfId="9804"/>
    <cellStyle name="Normal 5 2 7 2 3 4" xfId="6291"/>
    <cellStyle name="Normal 5 2 7 2 4" xfId="2264"/>
    <cellStyle name="Normal 5 2 7 2 4 2" xfId="7545"/>
    <cellStyle name="Normal 5 2 7 2 5" xfId="4028"/>
    <cellStyle name="Normal 5 2 7 2 5 2" xfId="9301"/>
    <cellStyle name="Normal 5 2 7 2 6" xfId="5788"/>
    <cellStyle name="Normal 5 2 7 3" xfId="1231"/>
    <cellStyle name="Normal 5 2 7 3 2" xfId="3021"/>
    <cellStyle name="Normal 5 2 7 3 2 2" xfId="8297"/>
    <cellStyle name="Normal 5 2 7 3 3" xfId="4780"/>
    <cellStyle name="Normal 5 2 7 3 3 2" xfId="10053"/>
    <cellStyle name="Normal 5 2 7 3 4" xfId="6540"/>
    <cellStyle name="Normal 5 2 7 4" xfId="733"/>
    <cellStyle name="Normal 5 2 7 4 2" xfId="2523"/>
    <cellStyle name="Normal 5 2 7 4 2 2" xfId="7799"/>
    <cellStyle name="Normal 5 2 7 4 3" xfId="4282"/>
    <cellStyle name="Normal 5 2 7 4 3 2" xfId="9555"/>
    <cellStyle name="Normal 5 2 7 4 4" xfId="6042"/>
    <cellStyle name="Normal 5 2 7 5" xfId="1736"/>
    <cellStyle name="Normal 5 2 7 5 2" xfId="3521"/>
    <cellStyle name="Normal 5 2 7 5 2 2" xfId="8797"/>
    <cellStyle name="Normal 5 2 7 5 3" xfId="5280"/>
    <cellStyle name="Normal 5 2 7 5 3 2" xfId="10553"/>
    <cellStyle name="Normal 5 2 7 5 4" xfId="7040"/>
    <cellStyle name="Normal 5 2 7 6" xfId="2013"/>
    <cellStyle name="Normal 5 2 7 6 2" xfId="7296"/>
    <cellStyle name="Normal 5 2 7 7" xfId="3779"/>
    <cellStyle name="Normal 5 2 7 7 2" xfId="9052"/>
    <cellStyle name="Normal 5 2 7 8" xfId="5539"/>
    <cellStyle name="Normal 5 2 8" xfId="149"/>
    <cellStyle name="Normal 5 2 8 2" xfId="405"/>
    <cellStyle name="Normal 5 2 8 2 2" xfId="1416"/>
    <cellStyle name="Normal 5 2 8 2 2 2" xfId="3206"/>
    <cellStyle name="Normal 5 2 8 2 2 2 2" xfId="8482"/>
    <cellStyle name="Normal 5 2 8 2 2 3" xfId="4965"/>
    <cellStyle name="Normal 5 2 8 2 2 3 2" xfId="10238"/>
    <cellStyle name="Normal 5 2 8 2 2 4" xfId="6725"/>
    <cellStyle name="Normal 5 2 8 2 3" xfId="918"/>
    <cellStyle name="Normal 5 2 8 2 3 2" xfId="2708"/>
    <cellStyle name="Normal 5 2 8 2 3 2 2" xfId="7984"/>
    <cellStyle name="Normal 5 2 8 2 3 3" xfId="4467"/>
    <cellStyle name="Normal 5 2 8 2 3 3 2" xfId="9740"/>
    <cellStyle name="Normal 5 2 8 2 3 4" xfId="6227"/>
    <cellStyle name="Normal 5 2 8 2 4" xfId="2200"/>
    <cellStyle name="Normal 5 2 8 2 4 2" xfId="7481"/>
    <cellStyle name="Normal 5 2 8 2 5" xfId="3964"/>
    <cellStyle name="Normal 5 2 8 2 5 2" xfId="9237"/>
    <cellStyle name="Normal 5 2 8 2 6" xfId="5724"/>
    <cellStyle name="Normal 5 2 8 3" xfId="1167"/>
    <cellStyle name="Normal 5 2 8 3 2" xfId="2957"/>
    <cellStyle name="Normal 5 2 8 3 2 2" xfId="8233"/>
    <cellStyle name="Normal 5 2 8 3 3" xfId="4716"/>
    <cellStyle name="Normal 5 2 8 3 3 2" xfId="9989"/>
    <cellStyle name="Normal 5 2 8 3 4" xfId="6476"/>
    <cellStyle name="Normal 5 2 8 4" xfId="669"/>
    <cellStyle name="Normal 5 2 8 4 2" xfId="2459"/>
    <cellStyle name="Normal 5 2 8 4 2 2" xfId="7735"/>
    <cellStyle name="Normal 5 2 8 4 3" xfId="4218"/>
    <cellStyle name="Normal 5 2 8 4 3 2" xfId="9491"/>
    <cellStyle name="Normal 5 2 8 4 4" xfId="5978"/>
    <cellStyle name="Normal 5 2 8 5" xfId="1672"/>
    <cellStyle name="Normal 5 2 8 5 2" xfId="3457"/>
    <cellStyle name="Normal 5 2 8 5 2 2" xfId="8733"/>
    <cellStyle name="Normal 5 2 8 5 3" xfId="5216"/>
    <cellStyle name="Normal 5 2 8 5 3 2" xfId="10489"/>
    <cellStyle name="Normal 5 2 8 5 4" xfId="6976"/>
    <cellStyle name="Normal 5 2 8 6" xfId="1949"/>
    <cellStyle name="Normal 5 2 8 6 2" xfId="7232"/>
    <cellStyle name="Normal 5 2 8 7" xfId="3715"/>
    <cellStyle name="Normal 5 2 8 7 2" xfId="8988"/>
    <cellStyle name="Normal 5 2 8 8" xfId="5475"/>
    <cellStyle name="Normal 5 2 9" xfId="313"/>
    <cellStyle name="Normal 5 2 9 2" xfId="1324"/>
    <cellStyle name="Normal 5 2 9 2 2" xfId="3114"/>
    <cellStyle name="Normal 5 2 9 2 2 2" xfId="8390"/>
    <cellStyle name="Normal 5 2 9 2 3" xfId="4873"/>
    <cellStyle name="Normal 5 2 9 2 3 2" xfId="10146"/>
    <cellStyle name="Normal 5 2 9 2 4" xfId="6633"/>
    <cellStyle name="Normal 5 2 9 3" xfId="826"/>
    <cellStyle name="Normal 5 2 9 3 2" xfId="2616"/>
    <cellStyle name="Normal 5 2 9 3 2 2" xfId="7892"/>
    <cellStyle name="Normal 5 2 9 3 3" xfId="4375"/>
    <cellStyle name="Normal 5 2 9 3 3 2" xfId="9648"/>
    <cellStyle name="Normal 5 2 9 3 4" xfId="6135"/>
    <cellStyle name="Normal 5 2 9 4" xfId="2108"/>
    <cellStyle name="Normal 5 2 9 4 2" xfId="7389"/>
    <cellStyle name="Normal 5 2 9 5" xfId="3872"/>
    <cellStyle name="Normal 5 2 9 5 2" xfId="9145"/>
    <cellStyle name="Normal 5 2 9 6" xfId="5632"/>
    <cellStyle name="Normal 5 3" xfId="33"/>
    <cellStyle name="Normal 5 3 10" xfId="1586"/>
    <cellStyle name="Normal 5 3 10 2" xfId="3371"/>
    <cellStyle name="Normal 5 3 10 2 2" xfId="8647"/>
    <cellStyle name="Normal 5 3 10 3" xfId="5130"/>
    <cellStyle name="Normal 5 3 10 3 2" xfId="10403"/>
    <cellStyle name="Normal 5 3 10 4" xfId="6890"/>
    <cellStyle name="Normal 5 3 11" xfId="1855"/>
    <cellStyle name="Normal 5 3 11 2" xfId="7146"/>
    <cellStyle name="Normal 5 3 12" xfId="3629"/>
    <cellStyle name="Normal 5 3 12 2" xfId="8902"/>
    <cellStyle name="Normal 5 3 13" xfId="5389"/>
    <cellStyle name="Normal 5 3 2" xfId="58"/>
    <cellStyle name="Normal 5 3 2 10" xfId="1873"/>
    <cellStyle name="Normal 5 3 2 10 2" xfId="7160"/>
    <cellStyle name="Normal 5 3 2 11" xfId="3643"/>
    <cellStyle name="Normal 5 3 2 11 2" xfId="8916"/>
    <cellStyle name="Normal 5 3 2 12" xfId="5403"/>
    <cellStyle name="Normal 5 3 2 2" xfId="141"/>
    <cellStyle name="Normal 5 3 2 2 10" xfId="5467"/>
    <cellStyle name="Normal 5 3 2 2 2" xfId="297"/>
    <cellStyle name="Normal 5 3 2 2 2 2" xfId="553"/>
    <cellStyle name="Normal 5 3 2 2 2 2 2" xfId="1564"/>
    <cellStyle name="Normal 5 3 2 2 2 2 2 2" xfId="3354"/>
    <cellStyle name="Normal 5 3 2 2 2 2 2 2 2" xfId="8630"/>
    <cellStyle name="Normal 5 3 2 2 2 2 2 3" xfId="5113"/>
    <cellStyle name="Normal 5 3 2 2 2 2 2 3 2" xfId="10386"/>
    <cellStyle name="Normal 5 3 2 2 2 2 2 4" xfId="6873"/>
    <cellStyle name="Normal 5 3 2 2 2 2 3" xfId="1066"/>
    <cellStyle name="Normal 5 3 2 2 2 2 3 2" xfId="2856"/>
    <cellStyle name="Normal 5 3 2 2 2 2 3 2 2" xfId="8132"/>
    <cellStyle name="Normal 5 3 2 2 2 2 3 3" xfId="4615"/>
    <cellStyle name="Normal 5 3 2 2 2 2 3 3 2" xfId="9888"/>
    <cellStyle name="Normal 5 3 2 2 2 2 3 4" xfId="6375"/>
    <cellStyle name="Normal 5 3 2 2 2 2 4" xfId="2348"/>
    <cellStyle name="Normal 5 3 2 2 2 2 4 2" xfId="7629"/>
    <cellStyle name="Normal 5 3 2 2 2 2 5" xfId="4112"/>
    <cellStyle name="Normal 5 3 2 2 2 2 5 2" xfId="9385"/>
    <cellStyle name="Normal 5 3 2 2 2 2 6" xfId="5872"/>
    <cellStyle name="Normal 5 3 2 2 2 3" xfId="1315"/>
    <cellStyle name="Normal 5 3 2 2 2 3 2" xfId="3105"/>
    <cellStyle name="Normal 5 3 2 2 2 3 2 2" xfId="8381"/>
    <cellStyle name="Normal 5 3 2 2 2 3 3" xfId="4864"/>
    <cellStyle name="Normal 5 3 2 2 2 3 3 2" xfId="10137"/>
    <cellStyle name="Normal 5 3 2 2 2 3 4" xfId="6624"/>
    <cellStyle name="Normal 5 3 2 2 2 4" xfId="817"/>
    <cellStyle name="Normal 5 3 2 2 2 4 2" xfId="2607"/>
    <cellStyle name="Normal 5 3 2 2 2 4 2 2" xfId="7883"/>
    <cellStyle name="Normal 5 3 2 2 2 4 3" xfId="4366"/>
    <cellStyle name="Normal 5 3 2 2 2 4 3 2" xfId="9639"/>
    <cellStyle name="Normal 5 3 2 2 2 4 4" xfId="6126"/>
    <cellStyle name="Normal 5 3 2 2 2 5" xfId="1820"/>
    <cellStyle name="Normal 5 3 2 2 2 5 2" xfId="3605"/>
    <cellStyle name="Normal 5 3 2 2 2 5 2 2" xfId="8881"/>
    <cellStyle name="Normal 5 3 2 2 2 5 3" xfId="5364"/>
    <cellStyle name="Normal 5 3 2 2 2 5 3 2" xfId="10637"/>
    <cellStyle name="Normal 5 3 2 2 2 5 4" xfId="7124"/>
    <cellStyle name="Normal 5 3 2 2 2 6" xfId="2097"/>
    <cellStyle name="Normal 5 3 2 2 2 6 2" xfId="7380"/>
    <cellStyle name="Normal 5 3 2 2 2 7" xfId="3863"/>
    <cellStyle name="Normal 5 3 2 2 2 7 2" xfId="9136"/>
    <cellStyle name="Normal 5 3 2 2 2 8" xfId="5623"/>
    <cellStyle name="Normal 5 3 2 2 3" xfId="205"/>
    <cellStyle name="Normal 5 3 2 2 3 2" xfId="461"/>
    <cellStyle name="Normal 5 3 2 2 3 2 2" xfId="1472"/>
    <cellStyle name="Normal 5 3 2 2 3 2 2 2" xfId="3262"/>
    <cellStyle name="Normal 5 3 2 2 3 2 2 2 2" xfId="8538"/>
    <cellStyle name="Normal 5 3 2 2 3 2 2 3" xfId="5021"/>
    <cellStyle name="Normal 5 3 2 2 3 2 2 3 2" xfId="10294"/>
    <cellStyle name="Normal 5 3 2 2 3 2 2 4" xfId="6781"/>
    <cellStyle name="Normal 5 3 2 2 3 2 3" xfId="974"/>
    <cellStyle name="Normal 5 3 2 2 3 2 3 2" xfId="2764"/>
    <cellStyle name="Normal 5 3 2 2 3 2 3 2 2" xfId="8040"/>
    <cellStyle name="Normal 5 3 2 2 3 2 3 3" xfId="4523"/>
    <cellStyle name="Normal 5 3 2 2 3 2 3 3 2" xfId="9796"/>
    <cellStyle name="Normal 5 3 2 2 3 2 3 4" xfId="6283"/>
    <cellStyle name="Normal 5 3 2 2 3 2 4" xfId="2256"/>
    <cellStyle name="Normal 5 3 2 2 3 2 4 2" xfId="7537"/>
    <cellStyle name="Normal 5 3 2 2 3 2 5" xfId="4020"/>
    <cellStyle name="Normal 5 3 2 2 3 2 5 2" xfId="9293"/>
    <cellStyle name="Normal 5 3 2 2 3 2 6" xfId="5780"/>
    <cellStyle name="Normal 5 3 2 2 3 3" xfId="1223"/>
    <cellStyle name="Normal 5 3 2 2 3 3 2" xfId="3013"/>
    <cellStyle name="Normal 5 3 2 2 3 3 2 2" xfId="8289"/>
    <cellStyle name="Normal 5 3 2 2 3 3 3" xfId="4772"/>
    <cellStyle name="Normal 5 3 2 2 3 3 3 2" xfId="10045"/>
    <cellStyle name="Normal 5 3 2 2 3 3 4" xfId="6532"/>
    <cellStyle name="Normal 5 3 2 2 3 4" xfId="725"/>
    <cellStyle name="Normal 5 3 2 2 3 4 2" xfId="2515"/>
    <cellStyle name="Normal 5 3 2 2 3 4 2 2" xfId="7791"/>
    <cellStyle name="Normal 5 3 2 2 3 4 3" xfId="4274"/>
    <cellStyle name="Normal 5 3 2 2 3 4 3 2" xfId="9547"/>
    <cellStyle name="Normal 5 3 2 2 3 4 4" xfId="6034"/>
    <cellStyle name="Normal 5 3 2 2 3 5" xfId="1728"/>
    <cellStyle name="Normal 5 3 2 2 3 5 2" xfId="3513"/>
    <cellStyle name="Normal 5 3 2 2 3 5 2 2" xfId="8789"/>
    <cellStyle name="Normal 5 3 2 2 3 5 3" xfId="5272"/>
    <cellStyle name="Normal 5 3 2 2 3 5 3 2" xfId="10545"/>
    <cellStyle name="Normal 5 3 2 2 3 5 4" xfId="7032"/>
    <cellStyle name="Normal 5 3 2 2 3 6" xfId="2005"/>
    <cellStyle name="Normal 5 3 2 2 3 6 2" xfId="7288"/>
    <cellStyle name="Normal 5 3 2 2 3 7" xfId="3771"/>
    <cellStyle name="Normal 5 3 2 2 3 7 2" xfId="9044"/>
    <cellStyle name="Normal 5 3 2 2 3 8" xfId="5531"/>
    <cellStyle name="Normal 5 3 2 2 4" xfId="397"/>
    <cellStyle name="Normal 5 3 2 2 4 2" xfId="1408"/>
    <cellStyle name="Normal 5 3 2 2 4 2 2" xfId="3198"/>
    <cellStyle name="Normal 5 3 2 2 4 2 2 2" xfId="8474"/>
    <cellStyle name="Normal 5 3 2 2 4 2 3" xfId="4957"/>
    <cellStyle name="Normal 5 3 2 2 4 2 3 2" xfId="10230"/>
    <cellStyle name="Normal 5 3 2 2 4 2 4" xfId="6717"/>
    <cellStyle name="Normal 5 3 2 2 4 3" xfId="910"/>
    <cellStyle name="Normal 5 3 2 2 4 3 2" xfId="2700"/>
    <cellStyle name="Normal 5 3 2 2 4 3 2 2" xfId="7976"/>
    <cellStyle name="Normal 5 3 2 2 4 3 3" xfId="4459"/>
    <cellStyle name="Normal 5 3 2 2 4 3 3 2" xfId="9732"/>
    <cellStyle name="Normal 5 3 2 2 4 3 4" xfId="6219"/>
    <cellStyle name="Normal 5 3 2 2 4 4" xfId="2192"/>
    <cellStyle name="Normal 5 3 2 2 4 4 2" xfId="7473"/>
    <cellStyle name="Normal 5 3 2 2 4 5" xfId="3956"/>
    <cellStyle name="Normal 5 3 2 2 4 5 2" xfId="9229"/>
    <cellStyle name="Normal 5 3 2 2 4 6" xfId="5716"/>
    <cellStyle name="Normal 5 3 2 2 5" xfId="1159"/>
    <cellStyle name="Normal 5 3 2 2 5 2" xfId="2949"/>
    <cellStyle name="Normal 5 3 2 2 5 2 2" xfId="8225"/>
    <cellStyle name="Normal 5 3 2 2 5 3" xfId="4708"/>
    <cellStyle name="Normal 5 3 2 2 5 3 2" xfId="9981"/>
    <cellStyle name="Normal 5 3 2 2 5 4" xfId="6468"/>
    <cellStyle name="Normal 5 3 2 2 6" xfId="661"/>
    <cellStyle name="Normal 5 3 2 2 6 2" xfId="2451"/>
    <cellStyle name="Normal 5 3 2 2 6 2 2" xfId="7727"/>
    <cellStyle name="Normal 5 3 2 2 6 3" xfId="4210"/>
    <cellStyle name="Normal 5 3 2 2 6 3 2" xfId="9483"/>
    <cellStyle name="Normal 5 3 2 2 6 4" xfId="5970"/>
    <cellStyle name="Normal 5 3 2 2 7" xfId="1664"/>
    <cellStyle name="Normal 5 3 2 2 7 2" xfId="3449"/>
    <cellStyle name="Normal 5 3 2 2 7 2 2" xfId="8725"/>
    <cellStyle name="Normal 5 3 2 2 7 3" xfId="5208"/>
    <cellStyle name="Normal 5 3 2 2 7 3 2" xfId="10481"/>
    <cellStyle name="Normal 5 3 2 2 7 4" xfId="6968"/>
    <cellStyle name="Normal 5 3 2 2 8" xfId="1941"/>
    <cellStyle name="Normal 5 3 2 2 8 2" xfId="7224"/>
    <cellStyle name="Normal 5 3 2 2 9" xfId="3707"/>
    <cellStyle name="Normal 5 3 2 2 9 2" xfId="8980"/>
    <cellStyle name="Normal 5 3 2 3" xfId="113"/>
    <cellStyle name="Normal 5 3 2 3 2" xfId="269"/>
    <cellStyle name="Normal 5 3 2 3 2 2" xfId="525"/>
    <cellStyle name="Normal 5 3 2 3 2 2 2" xfId="1536"/>
    <cellStyle name="Normal 5 3 2 3 2 2 2 2" xfId="3326"/>
    <cellStyle name="Normal 5 3 2 3 2 2 2 2 2" xfId="8602"/>
    <cellStyle name="Normal 5 3 2 3 2 2 2 3" xfId="5085"/>
    <cellStyle name="Normal 5 3 2 3 2 2 2 3 2" xfId="10358"/>
    <cellStyle name="Normal 5 3 2 3 2 2 2 4" xfId="6845"/>
    <cellStyle name="Normal 5 3 2 3 2 2 3" xfId="1038"/>
    <cellStyle name="Normal 5 3 2 3 2 2 3 2" xfId="2828"/>
    <cellStyle name="Normal 5 3 2 3 2 2 3 2 2" xfId="8104"/>
    <cellStyle name="Normal 5 3 2 3 2 2 3 3" xfId="4587"/>
    <cellStyle name="Normal 5 3 2 3 2 2 3 3 2" xfId="9860"/>
    <cellStyle name="Normal 5 3 2 3 2 2 3 4" xfId="6347"/>
    <cellStyle name="Normal 5 3 2 3 2 2 4" xfId="2320"/>
    <cellStyle name="Normal 5 3 2 3 2 2 4 2" xfId="7601"/>
    <cellStyle name="Normal 5 3 2 3 2 2 5" xfId="4084"/>
    <cellStyle name="Normal 5 3 2 3 2 2 5 2" xfId="9357"/>
    <cellStyle name="Normal 5 3 2 3 2 2 6" xfId="5844"/>
    <cellStyle name="Normal 5 3 2 3 2 3" xfId="1287"/>
    <cellStyle name="Normal 5 3 2 3 2 3 2" xfId="3077"/>
    <cellStyle name="Normal 5 3 2 3 2 3 2 2" xfId="8353"/>
    <cellStyle name="Normal 5 3 2 3 2 3 3" xfId="4836"/>
    <cellStyle name="Normal 5 3 2 3 2 3 3 2" xfId="10109"/>
    <cellStyle name="Normal 5 3 2 3 2 3 4" xfId="6596"/>
    <cellStyle name="Normal 5 3 2 3 2 4" xfId="789"/>
    <cellStyle name="Normal 5 3 2 3 2 4 2" xfId="2579"/>
    <cellStyle name="Normal 5 3 2 3 2 4 2 2" xfId="7855"/>
    <cellStyle name="Normal 5 3 2 3 2 4 3" xfId="4338"/>
    <cellStyle name="Normal 5 3 2 3 2 4 3 2" xfId="9611"/>
    <cellStyle name="Normal 5 3 2 3 2 4 4" xfId="6098"/>
    <cellStyle name="Normal 5 3 2 3 2 5" xfId="1792"/>
    <cellStyle name="Normal 5 3 2 3 2 5 2" xfId="3577"/>
    <cellStyle name="Normal 5 3 2 3 2 5 2 2" xfId="8853"/>
    <cellStyle name="Normal 5 3 2 3 2 5 3" xfId="5336"/>
    <cellStyle name="Normal 5 3 2 3 2 5 3 2" xfId="10609"/>
    <cellStyle name="Normal 5 3 2 3 2 5 4" xfId="7096"/>
    <cellStyle name="Normal 5 3 2 3 2 6" xfId="2069"/>
    <cellStyle name="Normal 5 3 2 3 2 6 2" xfId="7352"/>
    <cellStyle name="Normal 5 3 2 3 2 7" xfId="3835"/>
    <cellStyle name="Normal 5 3 2 3 2 7 2" xfId="9108"/>
    <cellStyle name="Normal 5 3 2 3 2 8" xfId="5595"/>
    <cellStyle name="Normal 5 3 2 3 3" xfId="369"/>
    <cellStyle name="Normal 5 3 2 3 3 2" xfId="1380"/>
    <cellStyle name="Normal 5 3 2 3 3 2 2" xfId="3170"/>
    <cellStyle name="Normal 5 3 2 3 3 2 2 2" xfId="8446"/>
    <cellStyle name="Normal 5 3 2 3 3 2 3" xfId="4929"/>
    <cellStyle name="Normal 5 3 2 3 3 2 3 2" xfId="10202"/>
    <cellStyle name="Normal 5 3 2 3 3 2 4" xfId="6689"/>
    <cellStyle name="Normal 5 3 2 3 3 3" xfId="882"/>
    <cellStyle name="Normal 5 3 2 3 3 3 2" xfId="2672"/>
    <cellStyle name="Normal 5 3 2 3 3 3 2 2" xfId="7948"/>
    <cellStyle name="Normal 5 3 2 3 3 3 3" xfId="4431"/>
    <cellStyle name="Normal 5 3 2 3 3 3 3 2" xfId="9704"/>
    <cellStyle name="Normal 5 3 2 3 3 3 4" xfId="6191"/>
    <cellStyle name="Normal 5 3 2 3 3 4" xfId="2164"/>
    <cellStyle name="Normal 5 3 2 3 3 4 2" xfId="7445"/>
    <cellStyle name="Normal 5 3 2 3 3 5" xfId="3928"/>
    <cellStyle name="Normal 5 3 2 3 3 5 2" xfId="9201"/>
    <cellStyle name="Normal 5 3 2 3 3 6" xfId="5688"/>
    <cellStyle name="Normal 5 3 2 3 4" xfId="1131"/>
    <cellStyle name="Normal 5 3 2 3 4 2" xfId="2921"/>
    <cellStyle name="Normal 5 3 2 3 4 2 2" xfId="8197"/>
    <cellStyle name="Normal 5 3 2 3 4 3" xfId="4680"/>
    <cellStyle name="Normal 5 3 2 3 4 3 2" xfId="9953"/>
    <cellStyle name="Normal 5 3 2 3 4 4" xfId="6440"/>
    <cellStyle name="Normal 5 3 2 3 5" xfId="633"/>
    <cellStyle name="Normal 5 3 2 3 5 2" xfId="2423"/>
    <cellStyle name="Normal 5 3 2 3 5 2 2" xfId="7699"/>
    <cellStyle name="Normal 5 3 2 3 5 3" xfId="4182"/>
    <cellStyle name="Normal 5 3 2 3 5 3 2" xfId="9455"/>
    <cellStyle name="Normal 5 3 2 3 5 4" xfId="5942"/>
    <cellStyle name="Normal 5 3 2 3 6" xfId="1636"/>
    <cellStyle name="Normal 5 3 2 3 6 2" xfId="3421"/>
    <cellStyle name="Normal 5 3 2 3 6 2 2" xfId="8697"/>
    <cellStyle name="Normal 5 3 2 3 6 3" xfId="5180"/>
    <cellStyle name="Normal 5 3 2 3 6 3 2" xfId="10453"/>
    <cellStyle name="Normal 5 3 2 3 6 4" xfId="6940"/>
    <cellStyle name="Normal 5 3 2 3 7" xfId="1913"/>
    <cellStyle name="Normal 5 3 2 3 7 2" xfId="7196"/>
    <cellStyle name="Normal 5 3 2 3 8" xfId="3679"/>
    <cellStyle name="Normal 5 3 2 3 8 2" xfId="8952"/>
    <cellStyle name="Normal 5 3 2 3 9" xfId="5439"/>
    <cellStyle name="Normal 5 3 2 4" xfId="233"/>
    <cellStyle name="Normal 5 3 2 4 2" xfId="489"/>
    <cellStyle name="Normal 5 3 2 4 2 2" xfId="1500"/>
    <cellStyle name="Normal 5 3 2 4 2 2 2" xfId="3290"/>
    <cellStyle name="Normal 5 3 2 4 2 2 2 2" xfId="8566"/>
    <cellStyle name="Normal 5 3 2 4 2 2 3" xfId="5049"/>
    <cellStyle name="Normal 5 3 2 4 2 2 3 2" xfId="10322"/>
    <cellStyle name="Normal 5 3 2 4 2 2 4" xfId="6809"/>
    <cellStyle name="Normal 5 3 2 4 2 3" xfId="1002"/>
    <cellStyle name="Normal 5 3 2 4 2 3 2" xfId="2792"/>
    <cellStyle name="Normal 5 3 2 4 2 3 2 2" xfId="8068"/>
    <cellStyle name="Normal 5 3 2 4 2 3 3" xfId="4551"/>
    <cellStyle name="Normal 5 3 2 4 2 3 3 2" xfId="9824"/>
    <cellStyle name="Normal 5 3 2 4 2 3 4" xfId="6311"/>
    <cellStyle name="Normal 5 3 2 4 2 4" xfId="2284"/>
    <cellStyle name="Normal 5 3 2 4 2 4 2" xfId="7565"/>
    <cellStyle name="Normal 5 3 2 4 2 5" xfId="4048"/>
    <cellStyle name="Normal 5 3 2 4 2 5 2" xfId="9321"/>
    <cellStyle name="Normal 5 3 2 4 2 6" xfId="5808"/>
    <cellStyle name="Normal 5 3 2 4 3" xfId="1251"/>
    <cellStyle name="Normal 5 3 2 4 3 2" xfId="3041"/>
    <cellStyle name="Normal 5 3 2 4 3 2 2" xfId="8317"/>
    <cellStyle name="Normal 5 3 2 4 3 3" xfId="4800"/>
    <cellStyle name="Normal 5 3 2 4 3 3 2" xfId="10073"/>
    <cellStyle name="Normal 5 3 2 4 3 4" xfId="6560"/>
    <cellStyle name="Normal 5 3 2 4 4" xfId="753"/>
    <cellStyle name="Normal 5 3 2 4 4 2" xfId="2543"/>
    <cellStyle name="Normal 5 3 2 4 4 2 2" xfId="7819"/>
    <cellStyle name="Normal 5 3 2 4 4 3" xfId="4302"/>
    <cellStyle name="Normal 5 3 2 4 4 3 2" xfId="9575"/>
    <cellStyle name="Normal 5 3 2 4 4 4" xfId="6062"/>
    <cellStyle name="Normal 5 3 2 4 5" xfId="1756"/>
    <cellStyle name="Normal 5 3 2 4 5 2" xfId="3541"/>
    <cellStyle name="Normal 5 3 2 4 5 2 2" xfId="8817"/>
    <cellStyle name="Normal 5 3 2 4 5 3" xfId="5300"/>
    <cellStyle name="Normal 5 3 2 4 5 3 2" xfId="10573"/>
    <cellStyle name="Normal 5 3 2 4 5 4" xfId="7060"/>
    <cellStyle name="Normal 5 3 2 4 6" xfId="2033"/>
    <cellStyle name="Normal 5 3 2 4 6 2" xfId="7316"/>
    <cellStyle name="Normal 5 3 2 4 7" xfId="3799"/>
    <cellStyle name="Normal 5 3 2 4 7 2" xfId="9072"/>
    <cellStyle name="Normal 5 3 2 4 8" xfId="5559"/>
    <cellStyle name="Normal 5 3 2 5" xfId="177"/>
    <cellStyle name="Normal 5 3 2 5 2" xfId="433"/>
    <cellStyle name="Normal 5 3 2 5 2 2" xfId="1444"/>
    <cellStyle name="Normal 5 3 2 5 2 2 2" xfId="3234"/>
    <cellStyle name="Normal 5 3 2 5 2 2 2 2" xfId="8510"/>
    <cellStyle name="Normal 5 3 2 5 2 2 3" xfId="4993"/>
    <cellStyle name="Normal 5 3 2 5 2 2 3 2" xfId="10266"/>
    <cellStyle name="Normal 5 3 2 5 2 2 4" xfId="6753"/>
    <cellStyle name="Normal 5 3 2 5 2 3" xfId="946"/>
    <cellStyle name="Normal 5 3 2 5 2 3 2" xfId="2736"/>
    <cellStyle name="Normal 5 3 2 5 2 3 2 2" xfId="8012"/>
    <cellStyle name="Normal 5 3 2 5 2 3 3" xfId="4495"/>
    <cellStyle name="Normal 5 3 2 5 2 3 3 2" xfId="9768"/>
    <cellStyle name="Normal 5 3 2 5 2 3 4" xfId="6255"/>
    <cellStyle name="Normal 5 3 2 5 2 4" xfId="2228"/>
    <cellStyle name="Normal 5 3 2 5 2 4 2" xfId="7509"/>
    <cellStyle name="Normal 5 3 2 5 2 5" xfId="3992"/>
    <cellStyle name="Normal 5 3 2 5 2 5 2" xfId="9265"/>
    <cellStyle name="Normal 5 3 2 5 2 6" xfId="5752"/>
    <cellStyle name="Normal 5 3 2 5 3" xfId="1195"/>
    <cellStyle name="Normal 5 3 2 5 3 2" xfId="2985"/>
    <cellStyle name="Normal 5 3 2 5 3 2 2" xfId="8261"/>
    <cellStyle name="Normal 5 3 2 5 3 3" xfId="4744"/>
    <cellStyle name="Normal 5 3 2 5 3 3 2" xfId="10017"/>
    <cellStyle name="Normal 5 3 2 5 3 4" xfId="6504"/>
    <cellStyle name="Normal 5 3 2 5 4" xfId="697"/>
    <cellStyle name="Normal 5 3 2 5 4 2" xfId="2487"/>
    <cellStyle name="Normal 5 3 2 5 4 2 2" xfId="7763"/>
    <cellStyle name="Normal 5 3 2 5 4 3" xfId="4246"/>
    <cellStyle name="Normal 5 3 2 5 4 3 2" xfId="9519"/>
    <cellStyle name="Normal 5 3 2 5 4 4" xfId="6006"/>
    <cellStyle name="Normal 5 3 2 5 5" xfId="1700"/>
    <cellStyle name="Normal 5 3 2 5 5 2" xfId="3485"/>
    <cellStyle name="Normal 5 3 2 5 5 2 2" xfId="8761"/>
    <cellStyle name="Normal 5 3 2 5 5 3" xfId="5244"/>
    <cellStyle name="Normal 5 3 2 5 5 3 2" xfId="10517"/>
    <cellStyle name="Normal 5 3 2 5 5 4" xfId="7004"/>
    <cellStyle name="Normal 5 3 2 5 6" xfId="1977"/>
    <cellStyle name="Normal 5 3 2 5 6 2" xfId="7260"/>
    <cellStyle name="Normal 5 3 2 5 7" xfId="3743"/>
    <cellStyle name="Normal 5 3 2 5 7 2" xfId="9016"/>
    <cellStyle name="Normal 5 3 2 5 8" xfId="5503"/>
    <cellStyle name="Normal 5 3 2 6" xfId="333"/>
    <cellStyle name="Normal 5 3 2 6 2" xfId="1344"/>
    <cellStyle name="Normal 5 3 2 6 2 2" xfId="3134"/>
    <cellStyle name="Normal 5 3 2 6 2 2 2" xfId="8410"/>
    <cellStyle name="Normal 5 3 2 6 2 3" xfId="4893"/>
    <cellStyle name="Normal 5 3 2 6 2 3 2" xfId="10166"/>
    <cellStyle name="Normal 5 3 2 6 2 4" xfId="6653"/>
    <cellStyle name="Normal 5 3 2 6 3" xfId="846"/>
    <cellStyle name="Normal 5 3 2 6 3 2" xfId="2636"/>
    <cellStyle name="Normal 5 3 2 6 3 2 2" xfId="7912"/>
    <cellStyle name="Normal 5 3 2 6 3 3" xfId="4395"/>
    <cellStyle name="Normal 5 3 2 6 3 3 2" xfId="9668"/>
    <cellStyle name="Normal 5 3 2 6 3 4" xfId="6155"/>
    <cellStyle name="Normal 5 3 2 6 4" xfId="2128"/>
    <cellStyle name="Normal 5 3 2 6 4 2" xfId="7409"/>
    <cellStyle name="Normal 5 3 2 6 5" xfId="3892"/>
    <cellStyle name="Normal 5 3 2 6 5 2" xfId="9165"/>
    <cellStyle name="Normal 5 3 2 6 6" xfId="5652"/>
    <cellStyle name="Normal 5 3 2 7" xfId="1095"/>
    <cellStyle name="Normal 5 3 2 7 2" xfId="2885"/>
    <cellStyle name="Normal 5 3 2 7 2 2" xfId="8161"/>
    <cellStyle name="Normal 5 3 2 7 3" xfId="4644"/>
    <cellStyle name="Normal 5 3 2 7 3 2" xfId="9917"/>
    <cellStyle name="Normal 5 3 2 7 4" xfId="6404"/>
    <cellStyle name="Normal 5 3 2 8" xfId="597"/>
    <cellStyle name="Normal 5 3 2 8 2" xfId="2387"/>
    <cellStyle name="Normal 5 3 2 8 2 2" xfId="7663"/>
    <cellStyle name="Normal 5 3 2 8 3" xfId="4146"/>
    <cellStyle name="Normal 5 3 2 8 3 2" xfId="9419"/>
    <cellStyle name="Normal 5 3 2 8 4" xfId="5906"/>
    <cellStyle name="Normal 5 3 2 9" xfId="1600"/>
    <cellStyle name="Normal 5 3 2 9 2" xfId="3385"/>
    <cellStyle name="Normal 5 3 2 9 2 2" xfId="8661"/>
    <cellStyle name="Normal 5 3 2 9 3" xfId="5144"/>
    <cellStyle name="Normal 5 3 2 9 3 2" xfId="10417"/>
    <cellStyle name="Normal 5 3 2 9 4" xfId="6904"/>
    <cellStyle name="Normal 5 3 3" xfId="127"/>
    <cellStyle name="Normal 5 3 3 10" xfId="5453"/>
    <cellStyle name="Normal 5 3 3 2" xfId="283"/>
    <cellStyle name="Normal 5 3 3 2 2" xfId="539"/>
    <cellStyle name="Normal 5 3 3 2 2 2" xfId="1550"/>
    <cellStyle name="Normal 5 3 3 2 2 2 2" xfId="3340"/>
    <cellStyle name="Normal 5 3 3 2 2 2 2 2" xfId="8616"/>
    <cellStyle name="Normal 5 3 3 2 2 2 3" xfId="5099"/>
    <cellStyle name="Normal 5 3 3 2 2 2 3 2" xfId="10372"/>
    <cellStyle name="Normal 5 3 3 2 2 2 4" xfId="6859"/>
    <cellStyle name="Normal 5 3 3 2 2 3" xfId="1052"/>
    <cellStyle name="Normal 5 3 3 2 2 3 2" xfId="2842"/>
    <cellStyle name="Normal 5 3 3 2 2 3 2 2" xfId="8118"/>
    <cellStyle name="Normal 5 3 3 2 2 3 3" xfId="4601"/>
    <cellStyle name="Normal 5 3 3 2 2 3 3 2" xfId="9874"/>
    <cellStyle name="Normal 5 3 3 2 2 3 4" xfId="6361"/>
    <cellStyle name="Normal 5 3 3 2 2 4" xfId="2334"/>
    <cellStyle name="Normal 5 3 3 2 2 4 2" xfId="7615"/>
    <cellStyle name="Normal 5 3 3 2 2 5" xfId="4098"/>
    <cellStyle name="Normal 5 3 3 2 2 5 2" xfId="9371"/>
    <cellStyle name="Normal 5 3 3 2 2 6" xfId="5858"/>
    <cellStyle name="Normal 5 3 3 2 3" xfId="1301"/>
    <cellStyle name="Normal 5 3 3 2 3 2" xfId="3091"/>
    <cellStyle name="Normal 5 3 3 2 3 2 2" xfId="8367"/>
    <cellStyle name="Normal 5 3 3 2 3 3" xfId="4850"/>
    <cellStyle name="Normal 5 3 3 2 3 3 2" xfId="10123"/>
    <cellStyle name="Normal 5 3 3 2 3 4" xfId="6610"/>
    <cellStyle name="Normal 5 3 3 2 4" xfId="803"/>
    <cellStyle name="Normal 5 3 3 2 4 2" xfId="2593"/>
    <cellStyle name="Normal 5 3 3 2 4 2 2" xfId="7869"/>
    <cellStyle name="Normal 5 3 3 2 4 3" xfId="4352"/>
    <cellStyle name="Normal 5 3 3 2 4 3 2" xfId="9625"/>
    <cellStyle name="Normal 5 3 3 2 4 4" xfId="6112"/>
    <cellStyle name="Normal 5 3 3 2 5" xfId="1806"/>
    <cellStyle name="Normal 5 3 3 2 5 2" xfId="3591"/>
    <cellStyle name="Normal 5 3 3 2 5 2 2" xfId="8867"/>
    <cellStyle name="Normal 5 3 3 2 5 3" xfId="5350"/>
    <cellStyle name="Normal 5 3 3 2 5 3 2" xfId="10623"/>
    <cellStyle name="Normal 5 3 3 2 5 4" xfId="7110"/>
    <cellStyle name="Normal 5 3 3 2 6" xfId="2083"/>
    <cellStyle name="Normal 5 3 3 2 6 2" xfId="7366"/>
    <cellStyle name="Normal 5 3 3 2 7" xfId="3849"/>
    <cellStyle name="Normal 5 3 3 2 7 2" xfId="9122"/>
    <cellStyle name="Normal 5 3 3 2 8" xfId="5609"/>
    <cellStyle name="Normal 5 3 3 3" xfId="191"/>
    <cellStyle name="Normal 5 3 3 3 2" xfId="447"/>
    <cellStyle name="Normal 5 3 3 3 2 2" xfId="1458"/>
    <cellStyle name="Normal 5 3 3 3 2 2 2" xfId="3248"/>
    <cellStyle name="Normal 5 3 3 3 2 2 2 2" xfId="8524"/>
    <cellStyle name="Normal 5 3 3 3 2 2 3" xfId="5007"/>
    <cellStyle name="Normal 5 3 3 3 2 2 3 2" xfId="10280"/>
    <cellStyle name="Normal 5 3 3 3 2 2 4" xfId="6767"/>
    <cellStyle name="Normal 5 3 3 3 2 3" xfId="960"/>
    <cellStyle name="Normal 5 3 3 3 2 3 2" xfId="2750"/>
    <cellStyle name="Normal 5 3 3 3 2 3 2 2" xfId="8026"/>
    <cellStyle name="Normal 5 3 3 3 2 3 3" xfId="4509"/>
    <cellStyle name="Normal 5 3 3 3 2 3 3 2" xfId="9782"/>
    <cellStyle name="Normal 5 3 3 3 2 3 4" xfId="6269"/>
    <cellStyle name="Normal 5 3 3 3 2 4" xfId="2242"/>
    <cellStyle name="Normal 5 3 3 3 2 4 2" xfId="7523"/>
    <cellStyle name="Normal 5 3 3 3 2 5" xfId="4006"/>
    <cellStyle name="Normal 5 3 3 3 2 5 2" xfId="9279"/>
    <cellStyle name="Normal 5 3 3 3 2 6" xfId="5766"/>
    <cellStyle name="Normal 5 3 3 3 3" xfId="1209"/>
    <cellStyle name="Normal 5 3 3 3 3 2" xfId="2999"/>
    <cellStyle name="Normal 5 3 3 3 3 2 2" xfId="8275"/>
    <cellStyle name="Normal 5 3 3 3 3 3" xfId="4758"/>
    <cellStyle name="Normal 5 3 3 3 3 3 2" xfId="10031"/>
    <cellStyle name="Normal 5 3 3 3 3 4" xfId="6518"/>
    <cellStyle name="Normal 5 3 3 3 4" xfId="711"/>
    <cellStyle name="Normal 5 3 3 3 4 2" xfId="2501"/>
    <cellStyle name="Normal 5 3 3 3 4 2 2" xfId="7777"/>
    <cellStyle name="Normal 5 3 3 3 4 3" xfId="4260"/>
    <cellStyle name="Normal 5 3 3 3 4 3 2" xfId="9533"/>
    <cellStyle name="Normal 5 3 3 3 4 4" xfId="6020"/>
    <cellStyle name="Normal 5 3 3 3 5" xfId="1714"/>
    <cellStyle name="Normal 5 3 3 3 5 2" xfId="3499"/>
    <cellStyle name="Normal 5 3 3 3 5 2 2" xfId="8775"/>
    <cellStyle name="Normal 5 3 3 3 5 3" xfId="5258"/>
    <cellStyle name="Normal 5 3 3 3 5 3 2" xfId="10531"/>
    <cellStyle name="Normal 5 3 3 3 5 4" xfId="7018"/>
    <cellStyle name="Normal 5 3 3 3 6" xfId="1991"/>
    <cellStyle name="Normal 5 3 3 3 6 2" xfId="7274"/>
    <cellStyle name="Normal 5 3 3 3 7" xfId="3757"/>
    <cellStyle name="Normal 5 3 3 3 7 2" xfId="9030"/>
    <cellStyle name="Normal 5 3 3 3 8" xfId="5517"/>
    <cellStyle name="Normal 5 3 3 4" xfId="383"/>
    <cellStyle name="Normal 5 3 3 4 2" xfId="1394"/>
    <cellStyle name="Normal 5 3 3 4 2 2" xfId="3184"/>
    <cellStyle name="Normal 5 3 3 4 2 2 2" xfId="8460"/>
    <cellStyle name="Normal 5 3 3 4 2 3" xfId="4943"/>
    <cellStyle name="Normal 5 3 3 4 2 3 2" xfId="10216"/>
    <cellStyle name="Normal 5 3 3 4 2 4" xfId="6703"/>
    <cellStyle name="Normal 5 3 3 4 3" xfId="896"/>
    <cellStyle name="Normal 5 3 3 4 3 2" xfId="2686"/>
    <cellStyle name="Normal 5 3 3 4 3 2 2" xfId="7962"/>
    <cellStyle name="Normal 5 3 3 4 3 3" xfId="4445"/>
    <cellStyle name="Normal 5 3 3 4 3 3 2" xfId="9718"/>
    <cellStyle name="Normal 5 3 3 4 3 4" xfId="6205"/>
    <cellStyle name="Normal 5 3 3 4 4" xfId="2178"/>
    <cellStyle name="Normal 5 3 3 4 4 2" xfId="7459"/>
    <cellStyle name="Normal 5 3 3 4 5" xfId="3942"/>
    <cellStyle name="Normal 5 3 3 4 5 2" xfId="9215"/>
    <cellStyle name="Normal 5 3 3 4 6" xfId="5702"/>
    <cellStyle name="Normal 5 3 3 5" xfId="1145"/>
    <cellStyle name="Normal 5 3 3 5 2" xfId="2935"/>
    <cellStyle name="Normal 5 3 3 5 2 2" xfId="8211"/>
    <cellStyle name="Normal 5 3 3 5 3" xfId="4694"/>
    <cellStyle name="Normal 5 3 3 5 3 2" xfId="9967"/>
    <cellStyle name="Normal 5 3 3 5 4" xfId="6454"/>
    <cellStyle name="Normal 5 3 3 6" xfId="647"/>
    <cellStyle name="Normal 5 3 3 6 2" xfId="2437"/>
    <cellStyle name="Normal 5 3 3 6 2 2" xfId="7713"/>
    <cellStyle name="Normal 5 3 3 6 3" xfId="4196"/>
    <cellStyle name="Normal 5 3 3 6 3 2" xfId="9469"/>
    <cellStyle name="Normal 5 3 3 6 4" xfId="5956"/>
    <cellStyle name="Normal 5 3 3 7" xfId="1650"/>
    <cellStyle name="Normal 5 3 3 7 2" xfId="3435"/>
    <cellStyle name="Normal 5 3 3 7 2 2" xfId="8711"/>
    <cellStyle name="Normal 5 3 3 7 3" xfId="5194"/>
    <cellStyle name="Normal 5 3 3 7 3 2" xfId="10467"/>
    <cellStyle name="Normal 5 3 3 7 4" xfId="6954"/>
    <cellStyle name="Normal 5 3 3 8" xfId="1927"/>
    <cellStyle name="Normal 5 3 3 8 2" xfId="7210"/>
    <cellStyle name="Normal 5 3 3 9" xfId="3693"/>
    <cellStyle name="Normal 5 3 3 9 2" xfId="8966"/>
    <cellStyle name="Normal 5 3 4" xfId="99"/>
    <cellStyle name="Normal 5 3 4 2" xfId="255"/>
    <cellStyle name="Normal 5 3 4 2 2" xfId="511"/>
    <cellStyle name="Normal 5 3 4 2 2 2" xfId="1522"/>
    <cellStyle name="Normal 5 3 4 2 2 2 2" xfId="3312"/>
    <cellStyle name="Normal 5 3 4 2 2 2 2 2" xfId="8588"/>
    <cellStyle name="Normal 5 3 4 2 2 2 3" xfId="5071"/>
    <cellStyle name="Normal 5 3 4 2 2 2 3 2" xfId="10344"/>
    <cellStyle name="Normal 5 3 4 2 2 2 4" xfId="6831"/>
    <cellStyle name="Normal 5 3 4 2 2 3" xfId="1024"/>
    <cellStyle name="Normal 5 3 4 2 2 3 2" xfId="2814"/>
    <cellStyle name="Normal 5 3 4 2 2 3 2 2" xfId="8090"/>
    <cellStyle name="Normal 5 3 4 2 2 3 3" xfId="4573"/>
    <cellStyle name="Normal 5 3 4 2 2 3 3 2" xfId="9846"/>
    <cellStyle name="Normal 5 3 4 2 2 3 4" xfId="6333"/>
    <cellStyle name="Normal 5 3 4 2 2 4" xfId="2306"/>
    <cellStyle name="Normal 5 3 4 2 2 4 2" xfId="7587"/>
    <cellStyle name="Normal 5 3 4 2 2 5" xfId="4070"/>
    <cellStyle name="Normal 5 3 4 2 2 5 2" xfId="9343"/>
    <cellStyle name="Normal 5 3 4 2 2 6" xfId="5830"/>
    <cellStyle name="Normal 5 3 4 2 3" xfId="1273"/>
    <cellStyle name="Normal 5 3 4 2 3 2" xfId="3063"/>
    <cellStyle name="Normal 5 3 4 2 3 2 2" xfId="8339"/>
    <cellStyle name="Normal 5 3 4 2 3 3" xfId="4822"/>
    <cellStyle name="Normal 5 3 4 2 3 3 2" xfId="10095"/>
    <cellStyle name="Normal 5 3 4 2 3 4" xfId="6582"/>
    <cellStyle name="Normal 5 3 4 2 4" xfId="775"/>
    <cellStyle name="Normal 5 3 4 2 4 2" xfId="2565"/>
    <cellStyle name="Normal 5 3 4 2 4 2 2" xfId="7841"/>
    <cellStyle name="Normal 5 3 4 2 4 3" xfId="4324"/>
    <cellStyle name="Normal 5 3 4 2 4 3 2" xfId="9597"/>
    <cellStyle name="Normal 5 3 4 2 4 4" xfId="6084"/>
    <cellStyle name="Normal 5 3 4 2 5" xfId="1778"/>
    <cellStyle name="Normal 5 3 4 2 5 2" xfId="3563"/>
    <cellStyle name="Normal 5 3 4 2 5 2 2" xfId="8839"/>
    <cellStyle name="Normal 5 3 4 2 5 3" xfId="5322"/>
    <cellStyle name="Normal 5 3 4 2 5 3 2" xfId="10595"/>
    <cellStyle name="Normal 5 3 4 2 5 4" xfId="7082"/>
    <cellStyle name="Normal 5 3 4 2 6" xfId="2055"/>
    <cellStyle name="Normal 5 3 4 2 6 2" xfId="7338"/>
    <cellStyle name="Normal 5 3 4 2 7" xfId="3821"/>
    <cellStyle name="Normal 5 3 4 2 7 2" xfId="9094"/>
    <cellStyle name="Normal 5 3 4 2 8" xfId="5581"/>
    <cellStyle name="Normal 5 3 4 3" xfId="355"/>
    <cellStyle name="Normal 5 3 4 3 2" xfId="1366"/>
    <cellStyle name="Normal 5 3 4 3 2 2" xfId="3156"/>
    <cellStyle name="Normal 5 3 4 3 2 2 2" xfId="8432"/>
    <cellStyle name="Normal 5 3 4 3 2 3" xfId="4915"/>
    <cellStyle name="Normal 5 3 4 3 2 3 2" xfId="10188"/>
    <cellStyle name="Normal 5 3 4 3 2 4" xfId="6675"/>
    <cellStyle name="Normal 5 3 4 3 3" xfId="868"/>
    <cellStyle name="Normal 5 3 4 3 3 2" xfId="2658"/>
    <cellStyle name="Normal 5 3 4 3 3 2 2" xfId="7934"/>
    <cellStyle name="Normal 5 3 4 3 3 3" xfId="4417"/>
    <cellStyle name="Normal 5 3 4 3 3 3 2" xfId="9690"/>
    <cellStyle name="Normal 5 3 4 3 3 4" xfId="6177"/>
    <cellStyle name="Normal 5 3 4 3 4" xfId="2150"/>
    <cellStyle name="Normal 5 3 4 3 4 2" xfId="7431"/>
    <cellStyle name="Normal 5 3 4 3 5" xfId="3914"/>
    <cellStyle name="Normal 5 3 4 3 5 2" xfId="9187"/>
    <cellStyle name="Normal 5 3 4 3 6" xfId="5674"/>
    <cellStyle name="Normal 5 3 4 4" xfId="1117"/>
    <cellStyle name="Normal 5 3 4 4 2" xfId="2907"/>
    <cellStyle name="Normal 5 3 4 4 2 2" xfId="8183"/>
    <cellStyle name="Normal 5 3 4 4 3" xfId="4666"/>
    <cellStyle name="Normal 5 3 4 4 3 2" xfId="9939"/>
    <cellStyle name="Normal 5 3 4 4 4" xfId="6426"/>
    <cellStyle name="Normal 5 3 4 5" xfId="619"/>
    <cellStyle name="Normal 5 3 4 5 2" xfId="2409"/>
    <cellStyle name="Normal 5 3 4 5 2 2" xfId="7685"/>
    <cellStyle name="Normal 5 3 4 5 3" xfId="4168"/>
    <cellStyle name="Normal 5 3 4 5 3 2" xfId="9441"/>
    <cellStyle name="Normal 5 3 4 5 4" xfId="5928"/>
    <cellStyle name="Normal 5 3 4 6" xfId="1622"/>
    <cellStyle name="Normal 5 3 4 6 2" xfId="3407"/>
    <cellStyle name="Normal 5 3 4 6 2 2" xfId="8683"/>
    <cellStyle name="Normal 5 3 4 6 3" xfId="5166"/>
    <cellStyle name="Normal 5 3 4 6 3 2" xfId="10439"/>
    <cellStyle name="Normal 5 3 4 6 4" xfId="6926"/>
    <cellStyle name="Normal 5 3 4 7" xfId="1899"/>
    <cellStyle name="Normal 5 3 4 7 2" xfId="7182"/>
    <cellStyle name="Normal 5 3 4 8" xfId="3665"/>
    <cellStyle name="Normal 5 3 4 8 2" xfId="8938"/>
    <cellStyle name="Normal 5 3 4 9" xfId="5425"/>
    <cellStyle name="Normal 5 3 5" xfId="219"/>
    <cellStyle name="Normal 5 3 5 2" xfId="475"/>
    <cellStyle name="Normal 5 3 5 2 2" xfId="1486"/>
    <cellStyle name="Normal 5 3 5 2 2 2" xfId="3276"/>
    <cellStyle name="Normal 5 3 5 2 2 2 2" xfId="8552"/>
    <cellStyle name="Normal 5 3 5 2 2 3" xfId="5035"/>
    <cellStyle name="Normal 5 3 5 2 2 3 2" xfId="10308"/>
    <cellStyle name="Normal 5 3 5 2 2 4" xfId="6795"/>
    <cellStyle name="Normal 5 3 5 2 3" xfId="988"/>
    <cellStyle name="Normal 5 3 5 2 3 2" xfId="2778"/>
    <cellStyle name="Normal 5 3 5 2 3 2 2" xfId="8054"/>
    <cellStyle name="Normal 5 3 5 2 3 3" xfId="4537"/>
    <cellStyle name="Normal 5 3 5 2 3 3 2" xfId="9810"/>
    <cellStyle name="Normal 5 3 5 2 3 4" xfId="6297"/>
    <cellStyle name="Normal 5 3 5 2 4" xfId="2270"/>
    <cellStyle name="Normal 5 3 5 2 4 2" xfId="7551"/>
    <cellStyle name="Normal 5 3 5 2 5" xfId="4034"/>
    <cellStyle name="Normal 5 3 5 2 5 2" xfId="9307"/>
    <cellStyle name="Normal 5 3 5 2 6" xfId="5794"/>
    <cellStyle name="Normal 5 3 5 3" xfId="1237"/>
    <cellStyle name="Normal 5 3 5 3 2" xfId="3027"/>
    <cellStyle name="Normal 5 3 5 3 2 2" xfId="8303"/>
    <cellStyle name="Normal 5 3 5 3 3" xfId="4786"/>
    <cellStyle name="Normal 5 3 5 3 3 2" xfId="10059"/>
    <cellStyle name="Normal 5 3 5 3 4" xfId="6546"/>
    <cellStyle name="Normal 5 3 5 4" xfId="739"/>
    <cellStyle name="Normal 5 3 5 4 2" xfId="2529"/>
    <cellStyle name="Normal 5 3 5 4 2 2" xfId="7805"/>
    <cellStyle name="Normal 5 3 5 4 3" xfId="4288"/>
    <cellStyle name="Normal 5 3 5 4 3 2" xfId="9561"/>
    <cellStyle name="Normal 5 3 5 4 4" xfId="6048"/>
    <cellStyle name="Normal 5 3 5 5" xfId="1742"/>
    <cellStyle name="Normal 5 3 5 5 2" xfId="3527"/>
    <cellStyle name="Normal 5 3 5 5 2 2" xfId="8803"/>
    <cellStyle name="Normal 5 3 5 5 3" xfId="5286"/>
    <cellStyle name="Normal 5 3 5 5 3 2" xfId="10559"/>
    <cellStyle name="Normal 5 3 5 5 4" xfId="7046"/>
    <cellStyle name="Normal 5 3 5 6" xfId="2019"/>
    <cellStyle name="Normal 5 3 5 6 2" xfId="7302"/>
    <cellStyle name="Normal 5 3 5 7" xfId="3785"/>
    <cellStyle name="Normal 5 3 5 7 2" xfId="9058"/>
    <cellStyle name="Normal 5 3 5 8" xfId="5545"/>
    <cellStyle name="Normal 5 3 6" xfId="163"/>
    <cellStyle name="Normal 5 3 6 2" xfId="419"/>
    <cellStyle name="Normal 5 3 6 2 2" xfId="1430"/>
    <cellStyle name="Normal 5 3 6 2 2 2" xfId="3220"/>
    <cellStyle name="Normal 5 3 6 2 2 2 2" xfId="8496"/>
    <cellStyle name="Normal 5 3 6 2 2 3" xfId="4979"/>
    <cellStyle name="Normal 5 3 6 2 2 3 2" xfId="10252"/>
    <cellStyle name="Normal 5 3 6 2 2 4" xfId="6739"/>
    <cellStyle name="Normal 5 3 6 2 3" xfId="932"/>
    <cellStyle name="Normal 5 3 6 2 3 2" xfId="2722"/>
    <cellStyle name="Normal 5 3 6 2 3 2 2" xfId="7998"/>
    <cellStyle name="Normal 5 3 6 2 3 3" xfId="4481"/>
    <cellStyle name="Normal 5 3 6 2 3 3 2" xfId="9754"/>
    <cellStyle name="Normal 5 3 6 2 3 4" xfId="6241"/>
    <cellStyle name="Normal 5 3 6 2 4" xfId="2214"/>
    <cellStyle name="Normal 5 3 6 2 4 2" xfId="7495"/>
    <cellStyle name="Normal 5 3 6 2 5" xfId="3978"/>
    <cellStyle name="Normal 5 3 6 2 5 2" xfId="9251"/>
    <cellStyle name="Normal 5 3 6 2 6" xfId="5738"/>
    <cellStyle name="Normal 5 3 6 3" xfId="1181"/>
    <cellStyle name="Normal 5 3 6 3 2" xfId="2971"/>
    <cellStyle name="Normal 5 3 6 3 2 2" xfId="8247"/>
    <cellStyle name="Normal 5 3 6 3 3" xfId="4730"/>
    <cellStyle name="Normal 5 3 6 3 3 2" xfId="10003"/>
    <cellStyle name="Normal 5 3 6 3 4" xfId="6490"/>
    <cellStyle name="Normal 5 3 6 4" xfId="683"/>
    <cellStyle name="Normal 5 3 6 4 2" xfId="2473"/>
    <cellStyle name="Normal 5 3 6 4 2 2" xfId="7749"/>
    <cellStyle name="Normal 5 3 6 4 3" xfId="4232"/>
    <cellStyle name="Normal 5 3 6 4 3 2" xfId="9505"/>
    <cellStyle name="Normal 5 3 6 4 4" xfId="5992"/>
    <cellStyle name="Normal 5 3 6 5" xfId="1686"/>
    <cellStyle name="Normal 5 3 6 5 2" xfId="3471"/>
    <cellStyle name="Normal 5 3 6 5 2 2" xfId="8747"/>
    <cellStyle name="Normal 5 3 6 5 3" xfId="5230"/>
    <cellStyle name="Normal 5 3 6 5 3 2" xfId="10503"/>
    <cellStyle name="Normal 5 3 6 5 4" xfId="6990"/>
    <cellStyle name="Normal 5 3 6 6" xfId="1963"/>
    <cellStyle name="Normal 5 3 6 6 2" xfId="7246"/>
    <cellStyle name="Normal 5 3 6 7" xfId="3729"/>
    <cellStyle name="Normal 5 3 6 7 2" xfId="9002"/>
    <cellStyle name="Normal 5 3 6 8" xfId="5489"/>
    <cellStyle name="Normal 5 3 7" xfId="319"/>
    <cellStyle name="Normal 5 3 7 2" xfId="1330"/>
    <cellStyle name="Normal 5 3 7 2 2" xfId="3120"/>
    <cellStyle name="Normal 5 3 7 2 2 2" xfId="8396"/>
    <cellStyle name="Normal 5 3 7 2 3" xfId="4879"/>
    <cellStyle name="Normal 5 3 7 2 3 2" xfId="10152"/>
    <cellStyle name="Normal 5 3 7 2 4" xfId="6639"/>
    <cellStyle name="Normal 5 3 7 3" xfId="832"/>
    <cellStyle name="Normal 5 3 7 3 2" xfId="2622"/>
    <cellStyle name="Normal 5 3 7 3 2 2" xfId="7898"/>
    <cellStyle name="Normal 5 3 7 3 3" xfId="4381"/>
    <cellStyle name="Normal 5 3 7 3 3 2" xfId="9654"/>
    <cellStyle name="Normal 5 3 7 3 4" xfId="6141"/>
    <cellStyle name="Normal 5 3 7 4" xfId="2114"/>
    <cellStyle name="Normal 5 3 7 4 2" xfId="7395"/>
    <cellStyle name="Normal 5 3 7 5" xfId="3878"/>
    <cellStyle name="Normal 5 3 7 5 2" xfId="9151"/>
    <cellStyle name="Normal 5 3 7 6" xfId="5638"/>
    <cellStyle name="Normal 5 3 8" xfId="1081"/>
    <cellStyle name="Normal 5 3 8 2" xfId="2871"/>
    <cellStyle name="Normal 5 3 8 2 2" xfId="8147"/>
    <cellStyle name="Normal 5 3 8 3" xfId="4630"/>
    <cellStyle name="Normal 5 3 8 3 2" xfId="9903"/>
    <cellStyle name="Normal 5 3 8 4" xfId="6390"/>
    <cellStyle name="Normal 5 3 9" xfId="583"/>
    <cellStyle name="Normal 5 3 9 2" xfId="2373"/>
    <cellStyle name="Normal 5 3 9 2 2" xfId="7649"/>
    <cellStyle name="Normal 5 3 9 3" xfId="4132"/>
    <cellStyle name="Normal 5 3 9 3 2" xfId="9405"/>
    <cellStyle name="Normal 5 3 9 4" xfId="5892"/>
    <cellStyle name="Normal 5 4" xfId="40"/>
    <cellStyle name="Normal 5 4 10" xfId="1862"/>
    <cellStyle name="Normal 5 4 10 2" xfId="7153"/>
    <cellStyle name="Normal 5 4 11" xfId="3636"/>
    <cellStyle name="Normal 5 4 11 2" xfId="8909"/>
    <cellStyle name="Normal 5 4 12" xfId="5396"/>
    <cellStyle name="Normal 5 4 2" xfId="134"/>
    <cellStyle name="Normal 5 4 2 10" xfId="5460"/>
    <cellStyle name="Normal 5 4 2 2" xfId="290"/>
    <cellStyle name="Normal 5 4 2 2 2" xfId="546"/>
    <cellStyle name="Normal 5 4 2 2 2 2" xfId="1557"/>
    <cellStyle name="Normal 5 4 2 2 2 2 2" xfId="3347"/>
    <cellStyle name="Normal 5 4 2 2 2 2 2 2" xfId="8623"/>
    <cellStyle name="Normal 5 4 2 2 2 2 3" xfId="5106"/>
    <cellStyle name="Normal 5 4 2 2 2 2 3 2" xfId="10379"/>
    <cellStyle name="Normal 5 4 2 2 2 2 4" xfId="6866"/>
    <cellStyle name="Normal 5 4 2 2 2 3" xfId="1059"/>
    <cellStyle name="Normal 5 4 2 2 2 3 2" xfId="2849"/>
    <cellStyle name="Normal 5 4 2 2 2 3 2 2" xfId="8125"/>
    <cellStyle name="Normal 5 4 2 2 2 3 3" xfId="4608"/>
    <cellStyle name="Normal 5 4 2 2 2 3 3 2" xfId="9881"/>
    <cellStyle name="Normal 5 4 2 2 2 3 4" xfId="6368"/>
    <cellStyle name="Normal 5 4 2 2 2 4" xfId="2341"/>
    <cellStyle name="Normal 5 4 2 2 2 4 2" xfId="7622"/>
    <cellStyle name="Normal 5 4 2 2 2 5" xfId="4105"/>
    <cellStyle name="Normal 5 4 2 2 2 5 2" xfId="9378"/>
    <cellStyle name="Normal 5 4 2 2 2 6" xfId="5865"/>
    <cellStyle name="Normal 5 4 2 2 3" xfId="1308"/>
    <cellStyle name="Normal 5 4 2 2 3 2" xfId="3098"/>
    <cellStyle name="Normal 5 4 2 2 3 2 2" xfId="8374"/>
    <cellStyle name="Normal 5 4 2 2 3 3" xfId="4857"/>
    <cellStyle name="Normal 5 4 2 2 3 3 2" xfId="10130"/>
    <cellStyle name="Normal 5 4 2 2 3 4" xfId="6617"/>
    <cellStyle name="Normal 5 4 2 2 4" xfId="810"/>
    <cellStyle name="Normal 5 4 2 2 4 2" xfId="2600"/>
    <cellStyle name="Normal 5 4 2 2 4 2 2" xfId="7876"/>
    <cellStyle name="Normal 5 4 2 2 4 3" xfId="4359"/>
    <cellStyle name="Normal 5 4 2 2 4 3 2" xfId="9632"/>
    <cellStyle name="Normal 5 4 2 2 4 4" xfId="6119"/>
    <cellStyle name="Normal 5 4 2 2 5" xfId="1813"/>
    <cellStyle name="Normal 5 4 2 2 5 2" xfId="3598"/>
    <cellStyle name="Normal 5 4 2 2 5 2 2" xfId="8874"/>
    <cellStyle name="Normal 5 4 2 2 5 3" xfId="5357"/>
    <cellStyle name="Normal 5 4 2 2 5 3 2" xfId="10630"/>
    <cellStyle name="Normal 5 4 2 2 5 4" xfId="7117"/>
    <cellStyle name="Normal 5 4 2 2 6" xfId="2090"/>
    <cellStyle name="Normal 5 4 2 2 6 2" xfId="7373"/>
    <cellStyle name="Normal 5 4 2 2 7" xfId="3856"/>
    <cellStyle name="Normal 5 4 2 2 7 2" xfId="9129"/>
    <cellStyle name="Normal 5 4 2 2 8" xfId="5616"/>
    <cellStyle name="Normal 5 4 2 3" xfId="198"/>
    <cellStyle name="Normal 5 4 2 3 2" xfId="454"/>
    <cellStyle name="Normal 5 4 2 3 2 2" xfId="1465"/>
    <cellStyle name="Normal 5 4 2 3 2 2 2" xfId="3255"/>
    <cellStyle name="Normal 5 4 2 3 2 2 2 2" xfId="8531"/>
    <cellStyle name="Normal 5 4 2 3 2 2 3" xfId="5014"/>
    <cellStyle name="Normal 5 4 2 3 2 2 3 2" xfId="10287"/>
    <cellStyle name="Normal 5 4 2 3 2 2 4" xfId="6774"/>
    <cellStyle name="Normal 5 4 2 3 2 3" xfId="967"/>
    <cellStyle name="Normal 5 4 2 3 2 3 2" xfId="2757"/>
    <cellStyle name="Normal 5 4 2 3 2 3 2 2" xfId="8033"/>
    <cellStyle name="Normal 5 4 2 3 2 3 3" xfId="4516"/>
    <cellStyle name="Normal 5 4 2 3 2 3 3 2" xfId="9789"/>
    <cellStyle name="Normal 5 4 2 3 2 3 4" xfId="6276"/>
    <cellStyle name="Normal 5 4 2 3 2 4" xfId="2249"/>
    <cellStyle name="Normal 5 4 2 3 2 4 2" xfId="7530"/>
    <cellStyle name="Normal 5 4 2 3 2 5" xfId="4013"/>
    <cellStyle name="Normal 5 4 2 3 2 5 2" xfId="9286"/>
    <cellStyle name="Normal 5 4 2 3 2 6" xfId="5773"/>
    <cellStyle name="Normal 5 4 2 3 3" xfId="1216"/>
    <cellStyle name="Normal 5 4 2 3 3 2" xfId="3006"/>
    <cellStyle name="Normal 5 4 2 3 3 2 2" xfId="8282"/>
    <cellStyle name="Normal 5 4 2 3 3 3" xfId="4765"/>
    <cellStyle name="Normal 5 4 2 3 3 3 2" xfId="10038"/>
    <cellStyle name="Normal 5 4 2 3 3 4" xfId="6525"/>
    <cellStyle name="Normal 5 4 2 3 4" xfId="718"/>
    <cellStyle name="Normal 5 4 2 3 4 2" xfId="2508"/>
    <cellStyle name="Normal 5 4 2 3 4 2 2" xfId="7784"/>
    <cellStyle name="Normal 5 4 2 3 4 3" xfId="4267"/>
    <cellStyle name="Normal 5 4 2 3 4 3 2" xfId="9540"/>
    <cellStyle name="Normal 5 4 2 3 4 4" xfId="6027"/>
    <cellStyle name="Normal 5 4 2 3 5" xfId="1721"/>
    <cellStyle name="Normal 5 4 2 3 5 2" xfId="3506"/>
    <cellStyle name="Normal 5 4 2 3 5 2 2" xfId="8782"/>
    <cellStyle name="Normal 5 4 2 3 5 3" xfId="5265"/>
    <cellStyle name="Normal 5 4 2 3 5 3 2" xfId="10538"/>
    <cellStyle name="Normal 5 4 2 3 5 4" xfId="7025"/>
    <cellStyle name="Normal 5 4 2 3 6" xfId="1998"/>
    <cellStyle name="Normal 5 4 2 3 6 2" xfId="7281"/>
    <cellStyle name="Normal 5 4 2 3 7" xfId="3764"/>
    <cellStyle name="Normal 5 4 2 3 7 2" xfId="9037"/>
    <cellStyle name="Normal 5 4 2 3 8" xfId="5524"/>
    <cellStyle name="Normal 5 4 2 4" xfId="390"/>
    <cellStyle name="Normal 5 4 2 4 2" xfId="1401"/>
    <cellStyle name="Normal 5 4 2 4 2 2" xfId="3191"/>
    <cellStyle name="Normal 5 4 2 4 2 2 2" xfId="8467"/>
    <cellStyle name="Normal 5 4 2 4 2 3" xfId="4950"/>
    <cellStyle name="Normal 5 4 2 4 2 3 2" xfId="10223"/>
    <cellStyle name="Normal 5 4 2 4 2 4" xfId="6710"/>
    <cellStyle name="Normal 5 4 2 4 3" xfId="903"/>
    <cellStyle name="Normal 5 4 2 4 3 2" xfId="2693"/>
    <cellStyle name="Normal 5 4 2 4 3 2 2" xfId="7969"/>
    <cellStyle name="Normal 5 4 2 4 3 3" xfId="4452"/>
    <cellStyle name="Normal 5 4 2 4 3 3 2" xfId="9725"/>
    <cellStyle name="Normal 5 4 2 4 3 4" xfId="6212"/>
    <cellStyle name="Normal 5 4 2 4 4" xfId="2185"/>
    <cellStyle name="Normal 5 4 2 4 4 2" xfId="7466"/>
    <cellStyle name="Normal 5 4 2 4 5" xfId="3949"/>
    <cellStyle name="Normal 5 4 2 4 5 2" xfId="9222"/>
    <cellStyle name="Normal 5 4 2 4 6" xfId="5709"/>
    <cellStyle name="Normal 5 4 2 5" xfId="1152"/>
    <cellStyle name="Normal 5 4 2 5 2" xfId="2942"/>
    <cellStyle name="Normal 5 4 2 5 2 2" xfId="8218"/>
    <cellStyle name="Normal 5 4 2 5 3" xfId="4701"/>
    <cellStyle name="Normal 5 4 2 5 3 2" xfId="9974"/>
    <cellStyle name="Normal 5 4 2 5 4" xfId="6461"/>
    <cellStyle name="Normal 5 4 2 6" xfId="654"/>
    <cellStyle name="Normal 5 4 2 6 2" xfId="2444"/>
    <cellStyle name="Normal 5 4 2 6 2 2" xfId="7720"/>
    <cellStyle name="Normal 5 4 2 6 3" xfId="4203"/>
    <cellStyle name="Normal 5 4 2 6 3 2" xfId="9476"/>
    <cellStyle name="Normal 5 4 2 6 4" xfId="5963"/>
    <cellStyle name="Normal 5 4 2 7" xfId="1657"/>
    <cellStyle name="Normal 5 4 2 7 2" xfId="3442"/>
    <cellStyle name="Normal 5 4 2 7 2 2" xfId="8718"/>
    <cellStyle name="Normal 5 4 2 7 3" xfId="5201"/>
    <cellStyle name="Normal 5 4 2 7 3 2" xfId="10474"/>
    <cellStyle name="Normal 5 4 2 7 4" xfId="6961"/>
    <cellStyle name="Normal 5 4 2 8" xfId="1934"/>
    <cellStyle name="Normal 5 4 2 8 2" xfId="7217"/>
    <cellStyle name="Normal 5 4 2 9" xfId="3700"/>
    <cellStyle name="Normal 5 4 2 9 2" xfId="8973"/>
    <cellStyle name="Normal 5 4 3" xfId="106"/>
    <cellStyle name="Normal 5 4 3 2" xfId="262"/>
    <cellStyle name="Normal 5 4 3 2 2" xfId="518"/>
    <cellStyle name="Normal 5 4 3 2 2 2" xfId="1529"/>
    <cellStyle name="Normal 5 4 3 2 2 2 2" xfId="3319"/>
    <cellStyle name="Normal 5 4 3 2 2 2 2 2" xfId="8595"/>
    <cellStyle name="Normal 5 4 3 2 2 2 3" xfId="5078"/>
    <cellStyle name="Normal 5 4 3 2 2 2 3 2" xfId="10351"/>
    <cellStyle name="Normal 5 4 3 2 2 2 4" xfId="6838"/>
    <cellStyle name="Normal 5 4 3 2 2 3" xfId="1031"/>
    <cellStyle name="Normal 5 4 3 2 2 3 2" xfId="2821"/>
    <cellStyle name="Normal 5 4 3 2 2 3 2 2" xfId="8097"/>
    <cellStyle name="Normal 5 4 3 2 2 3 3" xfId="4580"/>
    <cellStyle name="Normal 5 4 3 2 2 3 3 2" xfId="9853"/>
    <cellStyle name="Normal 5 4 3 2 2 3 4" xfId="6340"/>
    <cellStyle name="Normal 5 4 3 2 2 4" xfId="2313"/>
    <cellStyle name="Normal 5 4 3 2 2 4 2" xfId="7594"/>
    <cellStyle name="Normal 5 4 3 2 2 5" xfId="4077"/>
    <cellStyle name="Normal 5 4 3 2 2 5 2" xfId="9350"/>
    <cellStyle name="Normal 5 4 3 2 2 6" xfId="5837"/>
    <cellStyle name="Normal 5 4 3 2 3" xfId="1280"/>
    <cellStyle name="Normal 5 4 3 2 3 2" xfId="3070"/>
    <cellStyle name="Normal 5 4 3 2 3 2 2" xfId="8346"/>
    <cellStyle name="Normal 5 4 3 2 3 3" xfId="4829"/>
    <cellStyle name="Normal 5 4 3 2 3 3 2" xfId="10102"/>
    <cellStyle name="Normal 5 4 3 2 3 4" xfId="6589"/>
    <cellStyle name="Normal 5 4 3 2 4" xfId="782"/>
    <cellStyle name="Normal 5 4 3 2 4 2" xfId="2572"/>
    <cellStyle name="Normal 5 4 3 2 4 2 2" xfId="7848"/>
    <cellStyle name="Normal 5 4 3 2 4 3" xfId="4331"/>
    <cellStyle name="Normal 5 4 3 2 4 3 2" xfId="9604"/>
    <cellStyle name="Normal 5 4 3 2 4 4" xfId="6091"/>
    <cellStyle name="Normal 5 4 3 2 5" xfId="1785"/>
    <cellStyle name="Normal 5 4 3 2 5 2" xfId="3570"/>
    <cellStyle name="Normal 5 4 3 2 5 2 2" xfId="8846"/>
    <cellStyle name="Normal 5 4 3 2 5 3" xfId="5329"/>
    <cellStyle name="Normal 5 4 3 2 5 3 2" xfId="10602"/>
    <cellStyle name="Normal 5 4 3 2 5 4" xfId="7089"/>
    <cellStyle name="Normal 5 4 3 2 6" xfId="2062"/>
    <cellStyle name="Normal 5 4 3 2 6 2" xfId="7345"/>
    <cellStyle name="Normal 5 4 3 2 7" xfId="3828"/>
    <cellStyle name="Normal 5 4 3 2 7 2" xfId="9101"/>
    <cellStyle name="Normal 5 4 3 2 8" xfId="5588"/>
    <cellStyle name="Normal 5 4 3 3" xfId="362"/>
    <cellStyle name="Normal 5 4 3 3 2" xfId="1373"/>
    <cellStyle name="Normal 5 4 3 3 2 2" xfId="3163"/>
    <cellStyle name="Normal 5 4 3 3 2 2 2" xfId="8439"/>
    <cellStyle name="Normal 5 4 3 3 2 3" xfId="4922"/>
    <cellStyle name="Normal 5 4 3 3 2 3 2" xfId="10195"/>
    <cellStyle name="Normal 5 4 3 3 2 4" xfId="6682"/>
    <cellStyle name="Normal 5 4 3 3 3" xfId="875"/>
    <cellStyle name="Normal 5 4 3 3 3 2" xfId="2665"/>
    <cellStyle name="Normal 5 4 3 3 3 2 2" xfId="7941"/>
    <cellStyle name="Normal 5 4 3 3 3 3" xfId="4424"/>
    <cellStyle name="Normal 5 4 3 3 3 3 2" xfId="9697"/>
    <cellStyle name="Normal 5 4 3 3 3 4" xfId="6184"/>
    <cellStyle name="Normal 5 4 3 3 4" xfId="2157"/>
    <cellStyle name="Normal 5 4 3 3 4 2" xfId="7438"/>
    <cellStyle name="Normal 5 4 3 3 5" xfId="3921"/>
    <cellStyle name="Normal 5 4 3 3 5 2" xfId="9194"/>
    <cellStyle name="Normal 5 4 3 3 6" xfId="5681"/>
    <cellStyle name="Normal 5 4 3 4" xfId="1124"/>
    <cellStyle name="Normal 5 4 3 4 2" xfId="2914"/>
    <cellStyle name="Normal 5 4 3 4 2 2" xfId="8190"/>
    <cellStyle name="Normal 5 4 3 4 3" xfId="4673"/>
    <cellStyle name="Normal 5 4 3 4 3 2" xfId="9946"/>
    <cellStyle name="Normal 5 4 3 4 4" xfId="6433"/>
    <cellStyle name="Normal 5 4 3 5" xfId="626"/>
    <cellStyle name="Normal 5 4 3 5 2" xfId="2416"/>
    <cellStyle name="Normal 5 4 3 5 2 2" xfId="7692"/>
    <cellStyle name="Normal 5 4 3 5 3" xfId="4175"/>
    <cellStyle name="Normal 5 4 3 5 3 2" xfId="9448"/>
    <cellStyle name="Normal 5 4 3 5 4" xfId="5935"/>
    <cellStyle name="Normal 5 4 3 6" xfId="1629"/>
    <cellStyle name="Normal 5 4 3 6 2" xfId="3414"/>
    <cellStyle name="Normal 5 4 3 6 2 2" xfId="8690"/>
    <cellStyle name="Normal 5 4 3 6 3" xfId="5173"/>
    <cellStyle name="Normal 5 4 3 6 3 2" xfId="10446"/>
    <cellStyle name="Normal 5 4 3 6 4" xfId="6933"/>
    <cellStyle name="Normal 5 4 3 7" xfId="1906"/>
    <cellStyle name="Normal 5 4 3 7 2" xfId="7189"/>
    <cellStyle name="Normal 5 4 3 8" xfId="3672"/>
    <cellStyle name="Normal 5 4 3 8 2" xfId="8945"/>
    <cellStyle name="Normal 5 4 3 9" xfId="5432"/>
    <cellStyle name="Normal 5 4 4" xfId="226"/>
    <cellStyle name="Normal 5 4 4 2" xfId="482"/>
    <cellStyle name="Normal 5 4 4 2 2" xfId="1493"/>
    <cellStyle name="Normal 5 4 4 2 2 2" xfId="3283"/>
    <cellStyle name="Normal 5 4 4 2 2 2 2" xfId="8559"/>
    <cellStyle name="Normal 5 4 4 2 2 3" xfId="5042"/>
    <cellStyle name="Normal 5 4 4 2 2 3 2" xfId="10315"/>
    <cellStyle name="Normal 5 4 4 2 2 4" xfId="6802"/>
    <cellStyle name="Normal 5 4 4 2 3" xfId="995"/>
    <cellStyle name="Normal 5 4 4 2 3 2" xfId="2785"/>
    <cellStyle name="Normal 5 4 4 2 3 2 2" xfId="8061"/>
    <cellStyle name="Normal 5 4 4 2 3 3" xfId="4544"/>
    <cellStyle name="Normal 5 4 4 2 3 3 2" xfId="9817"/>
    <cellStyle name="Normal 5 4 4 2 3 4" xfId="6304"/>
    <cellStyle name="Normal 5 4 4 2 4" xfId="2277"/>
    <cellStyle name="Normal 5 4 4 2 4 2" xfId="7558"/>
    <cellStyle name="Normal 5 4 4 2 5" xfId="4041"/>
    <cellStyle name="Normal 5 4 4 2 5 2" xfId="9314"/>
    <cellStyle name="Normal 5 4 4 2 6" xfId="5801"/>
    <cellStyle name="Normal 5 4 4 3" xfId="1244"/>
    <cellStyle name="Normal 5 4 4 3 2" xfId="3034"/>
    <cellStyle name="Normal 5 4 4 3 2 2" xfId="8310"/>
    <cellStyle name="Normal 5 4 4 3 3" xfId="4793"/>
    <cellStyle name="Normal 5 4 4 3 3 2" xfId="10066"/>
    <cellStyle name="Normal 5 4 4 3 4" xfId="6553"/>
    <cellStyle name="Normal 5 4 4 4" xfId="746"/>
    <cellStyle name="Normal 5 4 4 4 2" xfId="2536"/>
    <cellStyle name="Normal 5 4 4 4 2 2" xfId="7812"/>
    <cellStyle name="Normal 5 4 4 4 3" xfId="4295"/>
    <cellStyle name="Normal 5 4 4 4 3 2" xfId="9568"/>
    <cellStyle name="Normal 5 4 4 4 4" xfId="6055"/>
    <cellStyle name="Normal 5 4 4 5" xfId="1749"/>
    <cellStyle name="Normal 5 4 4 5 2" xfId="3534"/>
    <cellStyle name="Normal 5 4 4 5 2 2" xfId="8810"/>
    <cellStyle name="Normal 5 4 4 5 3" xfId="5293"/>
    <cellStyle name="Normal 5 4 4 5 3 2" xfId="10566"/>
    <cellStyle name="Normal 5 4 4 5 4" xfId="7053"/>
    <cellStyle name="Normal 5 4 4 6" xfId="2026"/>
    <cellStyle name="Normal 5 4 4 6 2" xfId="7309"/>
    <cellStyle name="Normal 5 4 4 7" xfId="3792"/>
    <cellStyle name="Normal 5 4 4 7 2" xfId="9065"/>
    <cellStyle name="Normal 5 4 4 8" xfId="5552"/>
    <cellStyle name="Normal 5 4 5" xfId="170"/>
    <cellStyle name="Normal 5 4 5 2" xfId="426"/>
    <cellStyle name="Normal 5 4 5 2 2" xfId="1437"/>
    <cellStyle name="Normal 5 4 5 2 2 2" xfId="3227"/>
    <cellStyle name="Normal 5 4 5 2 2 2 2" xfId="8503"/>
    <cellStyle name="Normal 5 4 5 2 2 3" xfId="4986"/>
    <cellStyle name="Normal 5 4 5 2 2 3 2" xfId="10259"/>
    <cellStyle name="Normal 5 4 5 2 2 4" xfId="6746"/>
    <cellStyle name="Normal 5 4 5 2 3" xfId="939"/>
    <cellStyle name="Normal 5 4 5 2 3 2" xfId="2729"/>
    <cellStyle name="Normal 5 4 5 2 3 2 2" xfId="8005"/>
    <cellStyle name="Normal 5 4 5 2 3 3" xfId="4488"/>
    <cellStyle name="Normal 5 4 5 2 3 3 2" xfId="9761"/>
    <cellStyle name="Normal 5 4 5 2 3 4" xfId="6248"/>
    <cellStyle name="Normal 5 4 5 2 4" xfId="2221"/>
    <cellStyle name="Normal 5 4 5 2 4 2" xfId="7502"/>
    <cellStyle name="Normal 5 4 5 2 5" xfId="3985"/>
    <cellStyle name="Normal 5 4 5 2 5 2" xfId="9258"/>
    <cellStyle name="Normal 5 4 5 2 6" xfId="5745"/>
    <cellStyle name="Normal 5 4 5 3" xfId="1188"/>
    <cellStyle name="Normal 5 4 5 3 2" xfId="2978"/>
    <cellStyle name="Normal 5 4 5 3 2 2" xfId="8254"/>
    <cellStyle name="Normal 5 4 5 3 3" xfId="4737"/>
    <cellStyle name="Normal 5 4 5 3 3 2" xfId="10010"/>
    <cellStyle name="Normal 5 4 5 3 4" xfId="6497"/>
    <cellStyle name="Normal 5 4 5 4" xfId="690"/>
    <cellStyle name="Normal 5 4 5 4 2" xfId="2480"/>
    <cellStyle name="Normal 5 4 5 4 2 2" xfId="7756"/>
    <cellStyle name="Normal 5 4 5 4 3" xfId="4239"/>
    <cellStyle name="Normal 5 4 5 4 3 2" xfId="9512"/>
    <cellStyle name="Normal 5 4 5 4 4" xfId="5999"/>
    <cellStyle name="Normal 5 4 5 5" xfId="1693"/>
    <cellStyle name="Normal 5 4 5 5 2" xfId="3478"/>
    <cellStyle name="Normal 5 4 5 5 2 2" xfId="8754"/>
    <cellStyle name="Normal 5 4 5 5 3" xfId="5237"/>
    <cellStyle name="Normal 5 4 5 5 3 2" xfId="10510"/>
    <cellStyle name="Normal 5 4 5 5 4" xfId="6997"/>
    <cellStyle name="Normal 5 4 5 6" xfId="1970"/>
    <cellStyle name="Normal 5 4 5 6 2" xfId="7253"/>
    <cellStyle name="Normal 5 4 5 7" xfId="3736"/>
    <cellStyle name="Normal 5 4 5 7 2" xfId="9009"/>
    <cellStyle name="Normal 5 4 5 8" xfId="5496"/>
    <cellStyle name="Normal 5 4 6" xfId="326"/>
    <cellStyle name="Normal 5 4 6 2" xfId="1337"/>
    <cellStyle name="Normal 5 4 6 2 2" xfId="3127"/>
    <cellStyle name="Normal 5 4 6 2 2 2" xfId="8403"/>
    <cellStyle name="Normal 5 4 6 2 3" xfId="4886"/>
    <cellStyle name="Normal 5 4 6 2 3 2" xfId="10159"/>
    <cellStyle name="Normal 5 4 6 2 4" xfId="6646"/>
    <cellStyle name="Normal 5 4 6 3" xfId="839"/>
    <cellStyle name="Normal 5 4 6 3 2" xfId="2629"/>
    <cellStyle name="Normal 5 4 6 3 2 2" xfId="7905"/>
    <cellStyle name="Normal 5 4 6 3 3" xfId="4388"/>
    <cellStyle name="Normal 5 4 6 3 3 2" xfId="9661"/>
    <cellStyle name="Normal 5 4 6 3 4" xfId="6148"/>
    <cellStyle name="Normal 5 4 6 4" xfId="2121"/>
    <cellStyle name="Normal 5 4 6 4 2" xfId="7402"/>
    <cellStyle name="Normal 5 4 6 5" xfId="3885"/>
    <cellStyle name="Normal 5 4 6 5 2" xfId="9158"/>
    <cellStyle name="Normal 5 4 6 6" xfId="5645"/>
    <cellStyle name="Normal 5 4 7" xfId="1088"/>
    <cellStyle name="Normal 5 4 7 2" xfId="2878"/>
    <cellStyle name="Normal 5 4 7 2 2" xfId="8154"/>
    <cellStyle name="Normal 5 4 7 3" xfId="4637"/>
    <cellStyle name="Normal 5 4 7 3 2" xfId="9910"/>
    <cellStyle name="Normal 5 4 7 4" xfId="6397"/>
    <cellStyle name="Normal 5 4 8" xfId="590"/>
    <cellStyle name="Normal 5 4 8 2" xfId="2380"/>
    <cellStyle name="Normal 5 4 8 2 2" xfId="7656"/>
    <cellStyle name="Normal 5 4 8 3" xfId="4139"/>
    <cellStyle name="Normal 5 4 8 3 2" xfId="9412"/>
    <cellStyle name="Normal 5 4 8 4" xfId="5899"/>
    <cellStyle name="Normal 5 4 9" xfId="1593"/>
    <cellStyle name="Normal 5 4 9 2" xfId="3378"/>
    <cellStyle name="Normal 5 4 9 2 2" xfId="8654"/>
    <cellStyle name="Normal 5 4 9 3" xfId="5137"/>
    <cellStyle name="Normal 5 4 9 3 2" xfId="10410"/>
    <cellStyle name="Normal 5 4 9 4" xfId="6897"/>
    <cellStyle name="Normal 5 5" xfId="88"/>
    <cellStyle name="Normal 5 5 10" xfId="5418"/>
    <cellStyle name="Normal 5 5 2" xfId="248"/>
    <cellStyle name="Normal 5 5 2 2" xfId="504"/>
    <cellStyle name="Normal 5 5 2 2 2" xfId="1515"/>
    <cellStyle name="Normal 5 5 2 2 2 2" xfId="3305"/>
    <cellStyle name="Normal 5 5 2 2 2 2 2" xfId="8581"/>
    <cellStyle name="Normal 5 5 2 2 2 3" xfId="5064"/>
    <cellStyle name="Normal 5 5 2 2 2 3 2" xfId="10337"/>
    <cellStyle name="Normal 5 5 2 2 2 4" xfId="6824"/>
    <cellStyle name="Normal 5 5 2 2 3" xfId="1017"/>
    <cellStyle name="Normal 5 5 2 2 3 2" xfId="2807"/>
    <cellStyle name="Normal 5 5 2 2 3 2 2" xfId="8083"/>
    <cellStyle name="Normal 5 5 2 2 3 3" xfId="4566"/>
    <cellStyle name="Normal 5 5 2 2 3 3 2" xfId="9839"/>
    <cellStyle name="Normal 5 5 2 2 3 4" xfId="6326"/>
    <cellStyle name="Normal 5 5 2 2 4" xfId="2299"/>
    <cellStyle name="Normal 5 5 2 2 4 2" xfId="7580"/>
    <cellStyle name="Normal 5 5 2 2 5" xfId="4063"/>
    <cellStyle name="Normal 5 5 2 2 5 2" xfId="9336"/>
    <cellStyle name="Normal 5 5 2 2 6" xfId="5823"/>
    <cellStyle name="Normal 5 5 2 3" xfId="1266"/>
    <cellStyle name="Normal 5 5 2 3 2" xfId="3056"/>
    <cellStyle name="Normal 5 5 2 3 2 2" xfId="8332"/>
    <cellStyle name="Normal 5 5 2 3 3" xfId="4815"/>
    <cellStyle name="Normal 5 5 2 3 3 2" xfId="10088"/>
    <cellStyle name="Normal 5 5 2 3 4" xfId="6575"/>
    <cellStyle name="Normal 5 5 2 4" xfId="768"/>
    <cellStyle name="Normal 5 5 2 4 2" xfId="2558"/>
    <cellStyle name="Normal 5 5 2 4 2 2" xfId="7834"/>
    <cellStyle name="Normal 5 5 2 4 3" xfId="4317"/>
    <cellStyle name="Normal 5 5 2 4 3 2" xfId="9590"/>
    <cellStyle name="Normal 5 5 2 4 4" xfId="6077"/>
    <cellStyle name="Normal 5 5 2 5" xfId="1771"/>
    <cellStyle name="Normal 5 5 2 5 2" xfId="3556"/>
    <cellStyle name="Normal 5 5 2 5 2 2" xfId="8832"/>
    <cellStyle name="Normal 5 5 2 5 3" xfId="5315"/>
    <cellStyle name="Normal 5 5 2 5 3 2" xfId="10588"/>
    <cellStyle name="Normal 5 5 2 5 4" xfId="7075"/>
    <cellStyle name="Normal 5 5 2 6" xfId="2048"/>
    <cellStyle name="Normal 5 5 2 6 2" xfId="7331"/>
    <cellStyle name="Normal 5 5 2 7" xfId="3814"/>
    <cellStyle name="Normal 5 5 2 7 2" xfId="9087"/>
    <cellStyle name="Normal 5 5 2 8" xfId="5574"/>
    <cellStyle name="Normal 5 5 3" xfId="156"/>
    <cellStyle name="Normal 5 5 3 2" xfId="412"/>
    <cellStyle name="Normal 5 5 3 2 2" xfId="1423"/>
    <cellStyle name="Normal 5 5 3 2 2 2" xfId="3213"/>
    <cellStyle name="Normal 5 5 3 2 2 2 2" xfId="8489"/>
    <cellStyle name="Normal 5 5 3 2 2 3" xfId="4972"/>
    <cellStyle name="Normal 5 5 3 2 2 3 2" xfId="10245"/>
    <cellStyle name="Normal 5 5 3 2 2 4" xfId="6732"/>
    <cellStyle name="Normal 5 5 3 2 3" xfId="925"/>
    <cellStyle name="Normal 5 5 3 2 3 2" xfId="2715"/>
    <cellStyle name="Normal 5 5 3 2 3 2 2" xfId="7991"/>
    <cellStyle name="Normal 5 5 3 2 3 3" xfId="4474"/>
    <cellStyle name="Normal 5 5 3 2 3 3 2" xfId="9747"/>
    <cellStyle name="Normal 5 5 3 2 3 4" xfId="6234"/>
    <cellStyle name="Normal 5 5 3 2 4" xfId="2207"/>
    <cellStyle name="Normal 5 5 3 2 4 2" xfId="7488"/>
    <cellStyle name="Normal 5 5 3 2 5" xfId="3971"/>
    <cellStyle name="Normal 5 5 3 2 5 2" xfId="9244"/>
    <cellStyle name="Normal 5 5 3 2 6" xfId="5731"/>
    <cellStyle name="Normal 5 5 3 3" xfId="1174"/>
    <cellStyle name="Normal 5 5 3 3 2" xfId="2964"/>
    <cellStyle name="Normal 5 5 3 3 2 2" xfId="8240"/>
    <cellStyle name="Normal 5 5 3 3 3" xfId="4723"/>
    <cellStyle name="Normal 5 5 3 3 3 2" xfId="9996"/>
    <cellStyle name="Normal 5 5 3 3 4" xfId="6483"/>
    <cellStyle name="Normal 5 5 3 4" xfId="676"/>
    <cellStyle name="Normal 5 5 3 4 2" xfId="2466"/>
    <cellStyle name="Normal 5 5 3 4 2 2" xfId="7742"/>
    <cellStyle name="Normal 5 5 3 4 3" xfId="4225"/>
    <cellStyle name="Normal 5 5 3 4 3 2" xfId="9498"/>
    <cellStyle name="Normal 5 5 3 4 4" xfId="5985"/>
    <cellStyle name="Normal 5 5 3 5" xfId="1679"/>
    <cellStyle name="Normal 5 5 3 5 2" xfId="3464"/>
    <cellStyle name="Normal 5 5 3 5 2 2" xfId="8740"/>
    <cellStyle name="Normal 5 5 3 5 3" xfId="5223"/>
    <cellStyle name="Normal 5 5 3 5 3 2" xfId="10496"/>
    <cellStyle name="Normal 5 5 3 5 4" xfId="6983"/>
    <cellStyle name="Normal 5 5 3 6" xfId="1956"/>
    <cellStyle name="Normal 5 5 3 6 2" xfId="7239"/>
    <cellStyle name="Normal 5 5 3 7" xfId="3722"/>
    <cellStyle name="Normal 5 5 3 7 2" xfId="8995"/>
    <cellStyle name="Normal 5 5 3 8" xfId="5482"/>
    <cellStyle name="Normal 5 5 4" xfId="348"/>
    <cellStyle name="Normal 5 5 4 2" xfId="1359"/>
    <cellStyle name="Normal 5 5 4 2 2" xfId="3149"/>
    <cellStyle name="Normal 5 5 4 2 2 2" xfId="8425"/>
    <cellStyle name="Normal 5 5 4 2 3" xfId="4908"/>
    <cellStyle name="Normal 5 5 4 2 3 2" xfId="10181"/>
    <cellStyle name="Normal 5 5 4 2 4" xfId="6668"/>
    <cellStyle name="Normal 5 5 4 3" xfId="861"/>
    <cellStyle name="Normal 5 5 4 3 2" xfId="2651"/>
    <cellStyle name="Normal 5 5 4 3 2 2" xfId="7927"/>
    <cellStyle name="Normal 5 5 4 3 3" xfId="4410"/>
    <cellStyle name="Normal 5 5 4 3 3 2" xfId="9683"/>
    <cellStyle name="Normal 5 5 4 3 4" xfId="6170"/>
    <cellStyle name="Normal 5 5 4 4" xfId="2143"/>
    <cellStyle name="Normal 5 5 4 4 2" xfId="7424"/>
    <cellStyle name="Normal 5 5 4 5" xfId="3907"/>
    <cellStyle name="Normal 5 5 4 5 2" xfId="9180"/>
    <cellStyle name="Normal 5 5 4 6" xfId="5667"/>
    <cellStyle name="Normal 5 5 5" xfId="1110"/>
    <cellStyle name="Normal 5 5 5 2" xfId="2900"/>
    <cellStyle name="Normal 5 5 5 2 2" xfId="8176"/>
    <cellStyle name="Normal 5 5 5 3" xfId="4659"/>
    <cellStyle name="Normal 5 5 5 3 2" xfId="9932"/>
    <cellStyle name="Normal 5 5 5 4" xfId="6419"/>
    <cellStyle name="Normal 5 5 6" xfId="612"/>
    <cellStyle name="Normal 5 5 6 2" xfId="2402"/>
    <cellStyle name="Normal 5 5 6 2 2" xfId="7678"/>
    <cellStyle name="Normal 5 5 6 3" xfId="4161"/>
    <cellStyle name="Normal 5 5 6 3 2" xfId="9434"/>
    <cellStyle name="Normal 5 5 6 4" xfId="5921"/>
    <cellStyle name="Normal 5 5 7" xfId="1615"/>
    <cellStyle name="Normal 5 5 7 2" xfId="3400"/>
    <cellStyle name="Normal 5 5 7 2 2" xfId="8676"/>
    <cellStyle name="Normal 5 5 7 3" xfId="5159"/>
    <cellStyle name="Normal 5 5 7 3 2" xfId="10432"/>
    <cellStyle name="Normal 5 5 7 4" xfId="6919"/>
    <cellStyle name="Normal 5 5 8" xfId="1892"/>
    <cellStyle name="Normal 5 5 8 2" xfId="7175"/>
    <cellStyle name="Normal 5 5 9" xfId="3658"/>
    <cellStyle name="Normal 5 5 9 2" xfId="8931"/>
    <cellStyle name="Normal 5 6" xfId="120"/>
    <cellStyle name="Normal 5 6 10" xfId="5446"/>
    <cellStyle name="Normal 5 6 2" xfId="276"/>
    <cellStyle name="Normal 5 6 2 2" xfId="532"/>
    <cellStyle name="Normal 5 6 2 2 2" xfId="1543"/>
    <cellStyle name="Normal 5 6 2 2 2 2" xfId="3333"/>
    <cellStyle name="Normal 5 6 2 2 2 2 2" xfId="8609"/>
    <cellStyle name="Normal 5 6 2 2 2 3" xfId="5092"/>
    <cellStyle name="Normal 5 6 2 2 2 3 2" xfId="10365"/>
    <cellStyle name="Normal 5 6 2 2 2 4" xfId="6852"/>
    <cellStyle name="Normal 5 6 2 2 3" xfId="1045"/>
    <cellStyle name="Normal 5 6 2 2 3 2" xfId="2835"/>
    <cellStyle name="Normal 5 6 2 2 3 2 2" xfId="8111"/>
    <cellStyle name="Normal 5 6 2 2 3 3" xfId="4594"/>
    <cellStyle name="Normal 5 6 2 2 3 3 2" xfId="9867"/>
    <cellStyle name="Normal 5 6 2 2 3 4" xfId="6354"/>
    <cellStyle name="Normal 5 6 2 2 4" xfId="2327"/>
    <cellStyle name="Normal 5 6 2 2 4 2" xfId="7608"/>
    <cellStyle name="Normal 5 6 2 2 5" xfId="4091"/>
    <cellStyle name="Normal 5 6 2 2 5 2" xfId="9364"/>
    <cellStyle name="Normal 5 6 2 2 6" xfId="5851"/>
    <cellStyle name="Normal 5 6 2 3" xfId="1294"/>
    <cellStyle name="Normal 5 6 2 3 2" xfId="3084"/>
    <cellStyle name="Normal 5 6 2 3 2 2" xfId="8360"/>
    <cellStyle name="Normal 5 6 2 3 3" xfId="4843"/>
    <cellStyle name="Normal 5 6 2 3 3 2" xfId="10116"/>
    <cellStyle name="Normal 5 6 2 3 4" xfId="6603"/>
    <cellStyle name="Normal 5 6 2 4" xfId="796"/>
    <cellStyle name="Normal 5 6 2 4 2" xfId="2586"/>
    <cellStyle name="Normal 5 6 2 4 2 2" xfId="7862"/>
    <cellStyle name="Normal 5 6 2 4 3" xfId="4345"/>
    <cellStyle name="Normal 5 6 2 4 3 2" xfId="9618"/>
    <cellStyle name="Normal 5 6 2 4 4" xfId="6105"/>
    <cellStyle name="Normal 5 6 2 5" xfId="1799"/>
    <cellStyle name="Normal 5 6 2 5 2" xfId="3584"/>
    <cellStyle name="Normal 5 6 2 5 2 2" xfId="8860"/>
    <cellStyle name="Normal 5 6 2 5 3" xfId="5343"/>
    <cellStyle name="Normal 5 6 2 5 3 2" xfId="10616"/>
    <cellStyle name="Normal 5 6 2 5 4" xfId="7103"/>
    <cellStyle name="Normal 5 6 2 6" xfId="2076"/>
    <cellStyle name="Normal 5 6 2 6 2" xfId="7359"/>
    <cellStyle name="Normal 5 6 2 7" xfId="3842"/>
    <cellStyle name="Normal 5 6 2 7 2" xfId="9115"/>
    <cellStyle name="Normal 5 6 2 8" xfId="5602"/>
    <cellStyle name="Normal 5 6 3" xfId="184"/>
    <cellStyle name="Normal 5 6 3 2" xfId="440"/>
    <cellStyle name="Normal 5 6 3 2 2" xfId="1451"/>
    <cellStyle name="Normal 5 6 3 2 2 2" xfId="3241"/>
    <cellStyle name="Normal 5 6 3 2 2 2 2" xfId="8517"/>
    <cellStyle name="Normal 5 6 3 2 2 3" xfId="5000"/>
    <cellStyle name="Normal 5 6 3 2 2 3 2" xfId="10273"/>
    <cellStyle name="Normal 5 6 3 2 2 4" xfId="6760"/>
    <cellStyle name="Normal 5 6 3 2 3" xfId="953"/>
    <cellStyle name="Normal 5 6 3 2 3 2" xfId="2743"/>
    <cellStyle name="Normal 5 6 3 2 3 2 2" xfId="8019"/>
    <cellStyle name="Normal 5 6 3 2 3 3" xfId="4502"/>
    <cellStyle name="Normal 5 6 3 2 3 3 2" xfId="9775"/>
    <cellStyle name="Normal 5 6 3 2 3 4" xfId="6262"/>
    <cellStyle name="Normal 5 6 3 2 4" xfId="2235"/>
    <cellStyle name="Normal 5 6 3 2 4 2" xfId="7516"/>
    <cellStyle name="Normal 5 6 3 2 5" xfId="3999"/>
    <cellStyle name="Normal 5 6 3 2 5 2" xfId="9272"/>
    <cellStyle name="Normal 5 6 3 2 6" xfId="5759"/>
    <cellStyle name="Normal 5 6 3 3" xfId="1202"/>
    <cellStyle name="Normal 5 6 3 3 2" xfId="2992"/>
    <cellStyle name="Normal 5 6 3 3 2 2" xfId="8268"/>
    <cellStyle name="Normal 5 6 3 3 3" xfId="4751"/>
    <cellStyle name="Normal 5 6 3 3 3 2" xfId="10024"/>
    <cellStyle name="Normal 5 6 3 3 4" xfId="6511"/>
    <cellStyle name="Normal 5 6 3 4" xfId="704"/>
    <cellStyle name="Normal 5 6 3 4 2" xfId="2494"/>
    <cellStyle name="Normal 5 6 3 4 2 2" xfId="7770"/>
    <cellStyle name="Normal 5 6 3 4 3" xfId="4253"/>
    <cellStyle name="Normal 5 6 3 4 3 2" xfId="9526"/>
    <cellStyle name="Normal 5 6 3 4 4" xfId="6013"/>
    <cellStyle name="Normal 5 6 3 5" xfId="1707"/>
    <cellStyle name="Normal 5 6 3 5 2" xfId="3492"/>
    <cellStyle name="Normal 5 6 3 5 2 2" xfId="8768"/>
    <cellStyle name="Normal 5 6 3 5 3" xfId="5251"/>
    <cellStyle name="Normal 5 6 3 5 3 2" xfId="10524"/>
    <cellStyle name="Normal 5 6 3 5 4" xfId="7011"/>
    <cellStyle name="Normal 5 6 3 6" xfId="1984"/>
    <cellStyle name="Normal 5 6 3 6 2" xfId="7267"/>
    <cellStyle name="Normal 5 6 3 7" xfId="3750"/>
    <cellStyle name="Normal 5 6 3 7 2" xfId="9023"/>
    <cellStyle name="Normal 5 6 3 8" xfId="5510"/>
    <cellStyle name="Normal 5 6 4" xfId="376"/>
    <cellStyle name="Normal 5 6 4 2" xfId="1387"/>
    <cellStyle name="Normal 5 6 4 2 2" xfId="3177"/>
    <cellStyle name="Normal 5 6 4 2 2 2" xfId="8453"/>
    <cellStyle name="Normal 5 6 4 2 3" xfId="4936"/>
    <cellStyle name="Normal 5 6 4 2 3 2" xfId="10209"/>
    <cellStyle name="Normal 5 6 4 2 4" xfId="6696"/>
    <cellStyle name="Normal 5 6 4 3" xfId="889"/>
    <cellStyle name="Normal 5 6 4 3 2" xfId="2679"/>
    <cellStyle name="Normal 5 6 4 3 2 2" xfId="7955"/>
    <cellStyle name="Normal 5 6 4 3 3" xfId="4438"/>
    <cellStyle name="Normal 5 6 4 3 3 2" xfId="9711"/>
    <cellStyle name="Normal 5 6 4 3 4" xfId="6198"/>
    <cellStyle name="Normal 5 6 4 4" xfId="2171"/>
    <cellStyle name="Normal 5 6 4 4 2" xfId="7452"/>
    <cellStyle name="Normal 5 6 4 5" xfId="3935"/>
    <cellStyle name="Normal 5 6 4 5 2" xfId="9208"/>
    <cellStyle name="Normal 5 6 4 6" xfId="5695"/>
    <cellStyle name="Normal 5 6 5" xfId="1138"/>
    <cellStyle name="Normal 5 6 5 2" xfId="2928"/>
    <cellStyle name="Normal 5 6 5 2 2" xfId="8204"/>
    <cellStyle name="Normal 5 6 5 3" xfId="4687"/>
    <cellStyle name="Normal 5 6 5 3 2" xfId="9960"/>
    <cellStyle name="Normal 5 6 5 4" xfId="6447"/>
    <cellStyle name="Normal 5 6 6" xfId="640"/>
    <cellStyle name="Normal 5 6 6 2" xfId="2430"/>
    <cellStyle name="Normal 5 6 6 2 2" xfId="7706"/>
    <cellStyle name="Normal 5 6 6 3" xfId="4189"/>
    <cellStyle name="Normal 5 6 6 3 2" xfId="9462"/>
    <cellStyle name="Normal 5 6 6 4" xfId="5949"/>
    <cellStyle name="Normal 5 6 7" xfId="1643"/>
    <cellStyle name="Normal 5 6 7 2" xfId="3428"/>
    <cellStyle name="Normal 5 6 7 2 2" xfId="8704"/>
    <cellStyle name="Normal 5 6 7 3" xfId="5187"/>
    <cellStyle name="Normal 5 6 7 3 2" xfId="10460"/>
    <cellStyle name="Normal 5 6 7 4" xfId="6947"/>
    <cellStyle name="Normal 5 6 8" xfId="1920"/>
    <cellStyle name="Normal 5 6 8 2" xfId="7203"/>
    <cellStyle name="Normal 5 6 9" xfId="3686"/>
    <cellStyle name="Normal 5 6 9 2" xfId="8959"/>
    <cellStyle name="Normal 5 7" xfId="69"/>
    <cellStyle name="Normal 5 7 2" xfId="240"/>
    <cellStyle name="Normal 5 7 2 2" xfId="496"/>
    <cellStyle name="Normal 5 7 2 2 2" xfId="1507"/>
    <cellStyle name="Normal 5 7 2 2 2 2" xfId="3297"/>
    <cellStyle name="Normal 5 7 2 2 2 2 2" xfId="8573"/>
    <cellStyle name="Normal 5 7 2 2 2 3" xfId="5056"/>
    <cellStyle name="Normal 5 7 2 2 2 3 2" xfId="10329"/>
    <cellStyle name="Normal 5 7 2 2 2 4" xfId="6816"/>
    <cellStyle name="Normal 5 7 2 2 3" xfId="1009"/>
    <cellStyle name="Normal 5 7 2 2 3 2" xfId="2799"/>
    <cellStyle name="Normal 5 7 2 2 3 2 2" xfId="8075"/>
    <cellStyle name="Normal 5 7 2 2 3 3" xfId="4558"/>
    <cellStyle name="Normal 5 7 2 2 3 3 2" xfId="9831"/>
    <cellStyle name="Normal 5 7 2 2 3 4" xfId="6318"/>
    <cellStyle name="Normal 5 7 2 2 4" xfId="2291"/>
    <cellStyle name="Normal 5 7 2 2 4 2" xfId="7572"/>
    <cellStyle name="Normal 5 7 2 2 5" xfId="4055"/>
    <cellStyle name="Normal 5 7 2 2 5 2" xfId="9328"/>
    <cellStyle name="Normal 5 7 2 2 6" xfId="5815"/>
    <cellStyle name="Normal 5 7 2 3" xfId="1258"/>
    <cellStyle name="Normal 5 7 2 3 2" xfId="3048"/>
    <cellStyle name="Normal 5 7 2 3 2 2" xfId="8324"/>
    <cellStyle name="Normal 5 7 2 3 3" xfId="4807"/>
    <cellStyle name="Normal 5 7 2 3 3 2" xfId="10080"/>
    <cellStyle name="Normal 5 7 2 3 4" xfId="6567"/>
    <cellStyle name="Normal 5 7 2 4" xfId="760"/>
    <cellStyle name="Normal 5 7 2 4 2" xfId="2550"/>
    <cellStyle name="Normal 5 7 2 4 2 2" xfId="7826"/>
    <cellStyle name="Normal 5 7 2 4 3" xfId="4309"/>
    <cellStyle name="Normal 5 7 2 4 3 2" xfId="9582"/>
    <cellStyle name="Normal 5 7 2 4 4" xfId="6069"/>
    <cellStyle name="Normal 5 7 2 5" xfId="1763"/>
    <cellStyle name="Normal 5 7 2 5 2" xfId="3548"/>
    <cellStyle name="Normal 5 7 2 5 2 2" xfId="8824"/>
    <cellStyle name="Normal 5 7 2 5 3" xfId="5307"/>
    <cellStyle name="Normal 5 7 2 5 3 2" xfId="10580"/>
    <cellStyle name="Normal 5 7 2 5 4" xfId="7067"/>
    <cellStyle name="Normal 5 7 2 6" xfId="2040"/>
    <cellStyle name="Normal 5 7 2 6 2" xfId="7323"/>
    <cellStyle name="Normal 5 7 2 7" xfId="3806"/>
    <cellStyle name="Normal 5 7 2 7 2" xfId="9079"/>
    <cellStyle name="Normal 5 7 2 8" xfId="5566"/>
    <cellStyle name="Normal 5 7 3" xfId="340"/>
    <cellStyle name="Normal 5 7 3 2" xfId="1351"/>
    <cellStyle name="Normal 5 7 3 2 2" xfId="3141"/>
    <cellStyle name="Normal 5 7 3 2 2 2" xfId="8417"/>
    <cellStyle name="Normal 5 7 3 2 3" xfId="4900"/>
    <cellStyle name="Normal 5 7 3 2 3 2" xfId="10173"/>
    <cellStyle name="Normal 5 7 3 2 4" xfId="6660"/>
    <cellStyle name="Normal 5 7 3 3" xfId="853"/>
    <cellStyle name="Normal 5 7 3 3 2" xfId="2643"/>
    <cellStyle name="Normal 5 7 3 3 2 2" xfId="7919"/>
    <cellStyle name="Normal 5 7 3 3 3" xfId="4402"/>
    <cellStyle name="Normal 5 7 3 3 3 2" xfId="9675"/>
    <cellStyle name="Normal 5 7 3 3 4" xfId="6162"/>
    <cellStyle name="Normal 5 7 3 4" xfId="2135"/>
    <cellStyle name="Normal 5 7 3 4 2" xfId="7416"/>
    <cellStyle name="Normal 5 7 3 5" xfId="3899"/>
    <cellStyle name="Normal 5 7 3 5 2" xfId="9172"/>
    <cellStyle name="Normal 5 7 3 6" xfId="5659"/>
    <cellStyle name="Normal 5 7 4" xfId="1102"/>
    <cellStyle name="Normal 5 7 4 2" xfId="2892"/>
    <cellStyle name="Normal 5 7 4 2 2" xfId="8168"/>
    <cellStyle name="Normal 5 7 4 3" xfId="4651"/>
    <cellStyle name="Normal 5 7 4 3 2" xfId="9924"/>
    <cellStyle name="Normal 5 7 4 4" xfId="6411"/>
    <cellStyle name="Normal 5 7 5" xfId="604"/>
    <cellStyle name="Normal 5 7 5 2" xfId="2394"/>
    <cellStyle name="Normal 5 7 5 2 2" xfId="7670"/>
    <cellStyle name="Normal 5 7 5 3" xfId="4153"/>
    <cellStyle name="Normal 5 7 5 3 2" xfId="9426"/>
    <cellStyle name="Normal 5 7 5 4" xfId="5913"/>
    <cellStyle name="Normal 5 7 6" xfId="1607"/>
    <cellStyle name="Normal 5 7 6 2" xfId="3392"/>
    <cellStyle name="Normal 5 7 6 2 2" xfId="8668"/>
    <cellStyle name="Normal 5 7 6 3" xfId="5151"/>
    <cellStyle name="Normal 5 7 6 3 2" xfId="10424"/>
    <cellStyle name="Normal 5 7 6 4" xfId="6911"/>
    <cellStyle name="Normal 5 7 7" xfId="1880"/>
    <cellStyle name="Normal 5 7 7 2" xfId="7167"/>
    <cellStyle name="Normal 5 7 8" xfId="3650"/>
    <cellStyle name="Normal 5 7 8 2" xfId="8923"/>
    <cellStyle name="Normal 5 7 9" xfId="5410"/>
    <cellStyle name="Normal 5 8" xfId="212"/>
    <cellStyle name="Normal 5 8 2" xfId="468"/>
    <cellStyle name="Normal 5 8 2 2" xfId="1479"/>
    <cellStyle name="Normal 5 8 2 2 2" xfId="3269"/>
    <cellStyle name="Normal 5 8 2 2 2 2" xfId="8545"/>
    <cellStyle name="Normal 5 8 2 2 3" xfId="5028"/>
    <cellStyle name="Normal 5 8 2 2 3 2" xfId="10301"/>
    <cellStyle name="Normal 5 8 2 2 4" xfId="6788"/>
    <cellStyle name="Normal 5 8 2 3" xfId="981"/>
    <cellStyle name="Normal 5 8 2 3 2" xfId="2771"/>
    <cellStyle name="Normal 5 8 2 3 2 2" xfId="8047"/>
    <cellStyle name="Normal 5 8 2 3 3" xfId="4530"/>
    <cellStyle name="Normal 5 8 2 3 3 2" xfId="9803"/>
    <cellStyle name="Normal 5 8 2 3 4" xfId="6290"/>
    <cellStyle name="Normal 5 8 2 4" xfId="2263"/>
    <cellStyle name="Normal 5 8 2 4 2" xfId="7544"/>
    <cellStyle name="Normal 5 8 2 5" xfId="4027"/>
    <cellStyle name="Normal 5 8 2 5 2" xfId="9300"/>
    <cellStyle name="Normal 5 8 2 6" xfId="5787"/>
    <cellStyle name="Normal 5 8 3" xfId="1230"/>
    <cellStyle name="Normal 5 8 3 2" xfId="3020"/>
    <cellStyle name="Normal 5 8 3 2 2" xfId="8296"/>
    <cellStyle name="Normal 5 8 3 3" xfId="4779"/>
    <cellStyle name="Normal 5 8 3 3 2" xfId="10052"/>
    <cellStyle name="Normal 5 8 3 4" xfId="6539"/>
    <cellStyle name="Normal 5 8 4" xfId="732"/>
    <cellStyle name="Normal 5 8 4 2" xfId="2522"/>
    <cellStyle name="Normal 5 8 4 2 2" xfId="7798"/>
    <cellStyle name="Normal 5 8 4 3" xfId="4281"/>
    <cellStyle name="Normal 5 8 4 3 2" xfId="9554"/>
    <cellStyle name="Normal 5 8 4 4" xfId="6041"/>
    <cellStyle name="Normal 5 8 5" xfId="1735"/>
    <cellStyle name="Normal 5 8 5 2" xfId="3520"/>
    <cellStyle name="Normal 5 8 5 2 2" xfId="8796"/>
    <cellStyle name="Normal 5 8 5 3" xfId="5279"/>
    <cellStyle name="Normal 5 8 5 3 2" xfId="10552"/>
    <cellStyle name="Normal 5 8 5 4" xfId="7039"/>
    <cellStyle name="Normal 5 8 6" xfId="2012"/>
    <cellStyle name="Normal 5 8 6 2" xfId="7295"/>
    <cellStyle name="Normal 5 8 7" xfId="3778"/>
    <cellStyle name="Normal 5 8 7 2" xfId="9051"/>
    <cellStyle name="Normal 5 8 8" xfId="5538"/>
    <cellStyle name="Normal 5 9" xfId="148"/>
    <cellStyle name="Normal 5 9 2" xfId="404"/>
    <cellStyle name="Normal 5 9 2 2" xfId="1415"/>
    <cellStyle name="Normal 5 9 2 2 2" xfId="3205"/>
    <cellStyle name="Normal 5 9 2 2 2 2" xfId="8481"/>
    <cellStyle name="Normal 5 9 2 2 3" xfId="4964"/>
    <cellStyle name="Normal 5 9 2 2 3 2" xfId="10237"/>
    <cellStyle name="Normal 5 9 2 2 4" xfId="6724"/>
    <cellStyle name="Normal 5 9 2 3" xfId="917"/>
    <cellStyle name="Normal 5 9 2 3 2" xfId="2707"/>
    <cellStyle name="Normal 5 9 2 3 2 2" xfId="7983"/>
    <cellStyle name="Normal 5 9 2 3 3" xfId="4466"/>
    <cellStyle name="Normal 5 9 2 3 3 2" xfId="9739"/>
    <cellStyle name="Normal 5 9 2 3 4" xfId="6226"/>
    <cellStyle name="Normal 5 9 2 4" xfId="2199"/>
    <cellStyle name="Normal 5 9 2 4 2" xfId="7480"/>
    <cellStyle name="Normal 5 9 2 5" xfId="3963"/>
    <cellStyle name="Normal 5 9 2 5 2" xfId="9236"/>
    <cellStyle name="Normal 5 9 2 6" xfId="5723"/>
    <cellStyle name="Normal 5 9 3" xfId="1166"/>
    <cellStyle name="Normal 5 9 3 2" xfId="2956"/>
    <cellStyle name="Normal 5 9 3 2 2" xfId="8232"/>
    <cellStyle name="Normal 5 9 3 3" xfId="4715"/>
    <cellStyle name="Normal 5 9 3 3 2" xfId="9988"/>
    <cellStyle name="Normal 5 9 3 4" xfId="6475"/>
    <cellStyle name="Normal 5 9 4" xfId="668"/>
    <cellStyle name="Normal 5 9 4 2" xfId="2458"/>
    <cellStyle name="Normal 5 9 4 2 2" xfId="7734"/>
    <cellStyle name="Normal 5 9 4 3" xfId="4217"/>
    <cellStyle name="Normal 5 9 4 3 2" xfId="9490"/>
    <cellStyle name="Normal 5 9 4 4" xfId="5977"/>
    <cellStyle name="Normal 5 9 5" xfId="1671"/>
    <cellStyle name="Normal 5 9 5 2" xfId="3456"/>
    <cellStyle name="Normal 5 9 5 2 2" xfId="8732"/>
    <cellStyle name="Normal 5 9 5 3" xfId="5215"/>
    <cellStyle name="Normal 5 9 5 3 2" xfId="10488"/>
    <cellStyle name="Normal 5 9 5 4" xfId="6975"/>
    <cellStyle name="Normal 5 9 6" xfId="1948"/>
    <cellStyle name="Normal 5 9 6 2" xfId="7231"/>
    <cellStyle name="Normal 5 9 7" xfId="3714"/>
    <cellStyle name="Normal 5 9 7 2" xfId="8987"/>
    <cellStyle name="Normal 5 9 8" xfId="5474"/>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6"/>
  </cellStyles>
  <dxfs count="0"/>
  <tableStyles count="0" defaultTableStyle="TableStyleMedium9" defaultPivotStyle="PivotStyleLight16"/>
  <colors>
    <mruColors>
      <color rgb="FFFFC000"/>
      <color rgb="FF92D050"/>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3257550</xdr:colOff>
      <xdr:row>202</xdr:row>
      <xdr:rowOff>0</xdr:rowOff>
    </xdr:from>
    <xdr:ext cx="184731" cy="264560"/>
    <xdr:sp macro="" textlink="">
      <xdr:nvSpPr>
        <xdr:cNvPr id="5" name="CuadroTexto 5">
          <a:extLst>
            <a:ext uri="{FF2B5EF4-FFF2-40B4-BE49-F238E27FC236}">
              <a16:creationId xmlns:a16="http://schemas.microsoft.com/office/drawing/2014/main" xmlns=""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28576</xdr:colOff>
      <xdr:row>0</xdr:row>
      <xdr:rowOff>50778</xdr:rowOff>
    </xdr:from>
    <xdr:to>
      <xdr:col>7</xdr:col>
      <xdr:colOff>9525</xdr:colOff>
      <xdr:row>3</xdr:row>
      <xdr:rowOff>142874</xdr:rowOff>
    </xdr:to>
    <xdr:pic>
      <xdr:nvPicPr>
        <xdr:cNvPr id="7"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1" y="50778"/>
          <a:ext cx="6334124" cy="5207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O300"/>
  <sheetViews>
    <sheetView tabSelected="1" zoomScaleNormal="100" zoomScaleSheetLayoutView="100" zoomScalePageLayoutView="125" workbookViewId="0">
      <selection activeCell="C80" sqref="C80"/>
    </sheetView>
  </sheetViews>
  <sheetFormatPr baseColWidth="10" defaultColWidth="11.42578125" defaultRowHeight="11.25" x14ac:dyDescent="0.2"/>
  <cols>
    <col min="1" max="1" width="4.140625" style="40" customWidth="1"/>
    <col min="2" max="2" width="9.7109375" style="134" customWidth="1"/>
    <col min="3" max="3" width="63.140625" style="135" customWidth="1"/>
    <col min="4" max="4" width="7.140625" style="134" customWidth="1"/>
    <col min="5" max="5" width="15.28515625" style="136" customWidth="1"/>
    <col min="6" max="6" width="10.7109375" style="132" hidden="1" customWidth="1"/>
    <col min="7" max="7" width="19.5703125" style="133" hidden="1" customWidth="1"/>
    <col min="8" max="9" width="15.28515625" style="67" customWidth="1"/>
    <col min="10" max="16384" width="11.42578125" style="40"/>
  </cols>
  <sheetData>
    <row r="1" spans="1:9" x14ac:dyDescent="0.2">
      <c r="A1" s="288"/>
      <c r="B1" s="289"/>
      <c r="C1" s="290"/>
      <c r="D1" s="289"/>
      <c r="E1" s="291"/>
      <c r="F1" s="292"/>
      <c r="G1" s="293"/>
      <c r="H1" s="294"/>
      <c r="I1" s="294"/>
    </row>
    <row r="2" spans="1:9" x14ac:dyDescent="0.2">
      <c r="A2" s="288"/>
      <c r="B2" s="289"/>
      <c r="C2" s="290"/>
      <c r="D2" s="289"/>
      <c r="E2" s="291"/>
      <c r="F2" s="292"/>
      <c r="G2" s="293"/>
      <c r="H2" s="294"/>
      <c r="I2" s="294"/>
    </row>
    <row r="3" spans="1:9" x14ac:dyDescent="0.2">
      <c r="A3" s="288"/>
      <c r="B3" s="289"/>
      <c r="C3" s="290"/>
      <c r="D3" s="289"/>
      <c r="E3" s="291"/>
      <c r="F3" s="292"/>
      <c r="G3" s="293"/>
      <c r="H3" s="294"/>
      <c r="I3" s="294"/>
    </row>
    <row r="4" spans="1:9" x14ac:dyDescent="0.2">
      <c r="A4" s="288"/>
      <c r="B4" s="289"/>
      <c r="C4" s="290"/>
      <c r="D4" s="289"/>
      <c r="E4" s="291"/>
      <c r="F4" s="292"/>
      <c r="G4" s="293"/>
      <c r="H4" s="294"/>
      <c r="I4" s="294"/>
    </row>
    <row r="5" spans="1:9" s="16" customFormat="1" x14ac:dyDescent="0.2">
      <c r="A5" s="295"/>
      <c r="B5" s="296"/>
      <c r="C5" s="3"/>
      <c r="D5" s="3"/>
      <c r="E5" s="4"/>
      <c r="F5" s="297"/>
      <c r="G5" s="297"/>
      <c r="H5" s="8"/>
      <c r="I5" s="8"/>
    </row>
    <row r="6" spans="1:9" s="17" customFormat="1" ht="12.75" x14ac:dyDescent="0.2">
      <c r="A6" s="298"/>
      <c r="B6" s="299" t="s">
        <v>74</v>
      </c>
      <c r="C6" s="299"/>
      <c r="D6" s="299"/>
      <c r="E6" s="299"/>
      <c r="F6" s="298"/>
      <c r="G6" s="298"/>
      <c r="H6" s="300"/>
      <c r="I6" s="300"/>
    </row>
    <row r="7" spans="1:9" s="17" customFormat="1" ht="12.75" x14ac:dyDescent="0.2">
      <c r="A7" s="298"/>
      <c r="B7" s="299" t="s">
        <v>75</v>
      </c>
      <c r="C7" s="299"/>
      <c r="D7" s="299"/>
      <c r="E7" s="299"/>
      <c r="F7" s="298"/>
      <c r="G7" s="298"/>
      <c r="H7" s="300"/>
      <c r="I7" s="300"/>
    </row>
    <row r="8" spans="1:9" s="17" customFormat="1" ht="12.75" x14ac:dyDescent="0.2">
      <c r="A8" s="298"/>
      <c r="B8" s="301" t="s">
        <v>76</v>
      </c>
      <c r="C8" s="301"/>
      <c r="D8" s="301"/>
      <c r="E8" s="301"/>
      <c r="F8" s="298"/>
      <c r="G8" s="298"/>
      <c r="H8" s="300"/>
      <c r="I8" s="300"/>
    </row>
    <row r="9" spans="1:9" s="16" customFormat="1" x14ac:dyDescent="0.2">
      <c r="A9" s="295"/>
      <c r="B9" s="296"/>
      <c r="C9" s="3"/>
      <c r="D9" s="3"/>
      <c r="E9" s="4"/>
      <c r="F9" s="297"/>
      <c r="G9" s="297"/>
      <c r="H9" s="8"/>
      <c r="I9" s="8"/>
    </row>
    <row r="10" spans="1:9" s="16" customFormat="1" ht="11.25" customHeight="1" x14ac:dyDescent="0.2">
      <c r="A10" s="295"/>
      <c r="B10" s="13" t="s">
        <v>125</v>
      </c>
      <c r="C10" s="13"/>
      <c r="D10" s="13"/>
      <c r="E10" s="13"/>
      <c r="F10" s="295"/>
      <c r="G10" s="295"/>
      <c r="H10" s="302"/>
      <c r="I10" s="302"/>
    </row>
    <row r="11" spans="1:9" s="16" customFormat="1" x14ac:dyDescent="0.2">
      <c r="A11" s="295"/>
      <c r="B11" s="12" t="s">
        <v>126</v>
      </c>
      <c r="C11" s="12"/>
      <c r="D11" s="12"/>
      <c r="E11" s="12"/>
      <c r="F11" s="295"/>
      <c r="G11" s="295"/>
      <c r="H11" s="302"/>
      <c r="I11" s="302" t="s">
        <v>188</v>
      </c>
    </row>
    <row r="12" spans="1:9" s="16" customFormat="1" ht="11.25" customHeight="1" x14ac:dyDescent="0.2">
      <c r="A12" s="295"/>
      <c r="B12" s="11" t="s">
        <v>77</v>
      </c>
      <c r="C12" s="11"/>
      <c r="D12" s="10"/>
      <c r="E12" s="10"/>
      <c r="F12" s="295"/>
      <c r="G12" s="295"/>
      <c r="H12" s="9"/>
      <c r="I12" s="9" t="s">
        <v>190</v>
      </c>
    </row>
    <row r="13" spans="1:9" s="16" customFormat="1" ht="11.25" customHeight="1" x14ac:dyDescent="0.2">
      <c r="A13" s="295"/>
      <c r="B13" s="11" t="s">
        <v>78</v>
      </c>
      <c r="C13" s="11"/>
      <c r="D13" s="11"/>
      <c r="E13" s="11"/>
      <c r="F13" s="295"/>
      <c r="G13" s="295"/>
      <c r="H13" s="302"/>
      <c r="I13" s="302"/>
    </row>
    <row r="14" spans="1:9" s="16" customFormat="1" ht="12" thickBot="1" x14ac:dyDescent="0.25">
      <c r="A14" s="295"/>
      <c r="B14" s="296"/>
      <c r="C14" s="3"/>
      <c r="D14" s="3"/>
      <c r="E14" s="4"/>
      <c r="F14" s="295"/>
      <c r="G14" s="295"/>
      <c r="H14" s="4" t="s">
        <v>189</v>
      </c>
      <c r="I14" s="14">
        <v>43336</v>
      </c>
    </row>
    <row r="15" spans="1:9" s="16" customFormat="1" ht="12" thickBot="1" x14ac:dyDescent="0.25">
      <c r="B15" s="137" t="s">
        <v>0</v>
      </c>
      <c r="C15" s="137" t="s">
        <v>1</v>
      </c>
      <c r="D15" s="137" t="s">
        <v>2</v>
      </c>
      <c r="E15" s="138" t="s">
        <v>53</v>
      </c>
      <c r="F15" s="15"/>
      <c r="G15" s="15"/>
      <c r="H15" s="18"/>
      <c r="I15" s="18"/>
    </row>
    <row r="16" spans="1:9" s="16" customFormat="1" x14ac:dyDescent="0.2">
      <c r="B16" s="139"/>
      <c r="C16" s="139" t="s">
        <v>56</v>
      </c>
      <c r="D16" s="139"/>
      <c r="E16" s="140"/>
      <c r="F16" s="19" t="s">
        <v>25</v>
      </c>
      <c r="G16" s="20" t="s">
        <v>24</v>
      </c>
      <c r="H16" s="21"/>
      <c r="I16" s="21"/>
    </row>
    <row r="17" spans="2:9" s="25" customFormat="1" ht="11.25" customHeight="1" x14ac:dyDescent="0.2">
      <c r="B17" s="141" t="s">
        <v>58</v>
      </c>
      <c r="C17" s="141"/>
      <c r="D17" s="141"/>
      <c r="E17" s="141"/>
      <c r="F17" s="22"/>
      <c r="G17" s="23"/>
      <c r="H17" s="24"/>
      <c r="I17" s="24"/>
    </row>
    <row r="18" spans="2:9" s="29" customFormat="1" x14ac:dyDescent="0.2">
      <c r="B18" s="142"/>
      <c r="C18" s="143"/>
      <c r="D18" s="144"/>
      <c r="E18" s="145"/>
      <c r="F18" s="26"/>
      <c r="G18" s="27"/>
      <c r="H18" s="28"/>
      <c r="I18" s="28"/>
    </row>
    <row r="19" spans="2:9" s="29" customFormat="1" ht="12.75" x14ac:dyDescent="0.2">
      <c r="B19" s="146" t="s">
        <v>54</v>
      </c>
      <c r="C19" s="147" t="s">
        <v>21</v>
      </c>
      <c r="D19" s="148"/>
      <c r="E19" s="149"/>
      <c r="F19" s="30"/>
      <c r="G19" s="31"/>
      <c r="H19" s="32"/>
      <c r="I19" s="32"/>
    </row>
    <row r="20" spans="2:9" s="29" customFormat="1" ht="12.75" x14ac:dyDescent="0.2">
      <c r="B20" s="150" t="s">
        <v>10</v>
      </c>
      <c r="C20" s="143" t="s">
        <v>95</v>
      </c>
      <c r="D20" s="144"/>
      <c r="E20" s="145"/>
      <c r="F20" s="30"/>
      <c r="G20" s="31"/>
      <c r="H20" s="28"/>
      <c r="I20" s="28"/>
    </row>
    <row r="21" spans="2:9" s="29" customFormat="1" ht="12.75" x14ac:dyDescent="0.2">
      <c r="B21" s="150"/>
      <c r="C21" s="143"/>
      <c r="D21" s="144"/>
      <c r="E21" s="145"/>
      <c r="F21" s="30"/>
      <c r="G21" s="31"/>
      <c r="H21" s="28"/>
      <c r="I21" s="28"/>
    </row>
    <row r="22" spans="2:9" s="36" customFormat="1" ht="18" x14ac:dyDescent="0.25">
      <c r="B22" s="151" t="s">
        <v>96</v>
      </c>
      <c r="C22" s="152" t="s">
        <v>97</v>
      </c>
      <c r="D22" s="153"/>
      <c r="E22" s="154"/>
      <c r="F22" s="33"/>
      <c r="G22" s="34"/>
      <c r="H22" s="35"/>
      <c r="I22" s="35"/>
    </row>
    <row r="23" spans="2:9" s="29" customFormat="1" x14ac:dyDescent="0.2">
      <c r="B23" s="142"/>
      <c r="C23" s="143"/>
      <c r="D23" s="144"/>
      <c r="E23" s="145"/>
      <c r="F23" s="26"/>
      <c r="G23" s="27"/>
      <c r="H23" s="28"/>
      <c r="I23" s="28"/>
    </row>
    <row r="24" spans="2:9" s="29" customFormat="1" x14ac:dyDescent="0.2">
      <c r="B24" s="142"/>
      <c r="C24" s="143"/>
      <c r="D24" s="144"/>
      <c r="E24" s="145"/>
      <c r="F24" s="26"/>
      <c r="G24" s="27"/>
      <c r="H24" s="28"/>
      <c r="I24" s="28"/>
    </row>
    <row r="25" spans="2:9" ht="12.75" x14ac:dyDescent="0.2">
      <c r="B25" s="155" t="s">
        <v>4</v>
      </c>
      <c r="C25" s="156" t="s">
        <v>29</v>
      </c>
      <c r="D25" s="156"/>
      <c r="E25" s="157"/>
      <c r="F25" s="37"/>
      <c r="G25" s="38"/>
      <c r="H25" s="39"/>
      <c r="I25" s="39"/>
    </row>
    <row r="26" spans="2:9" ht="12.75" x14ac:dyDescent="0.2">
      <c r="B26" s="158" t="s">
        <v>6</v>
      </c>
      <c r="C26" s="159" t="s">
        <v>94</v>
      </c>
      <c r="D26" s="159"/>
      <c r="E26" s="160"/>
      <c r="F26" s="37"/>
      <c r="G26" s="38"/>
      <c r="H26" s="41"/>
      <c r="I26" s="41"/>
    </row>
    <row r="27" spans="2:9" ht="12.75" x14ac:dyDescent="0.2">
      <c r="B27" s="158"/>
      <c r="C27" s="159"/>
      <c r="D27" s="159"/>
      <c r="E27" s="160"/>
      <c r="F27" s="37"/>
      <c r="G27" s="38"/>
      <c r="H27" s="41"/>
      <c r="I27" s="41"/>
    </row>
    <row r="28" spans="2:9" x14ac:dyDescent="0.2">
      <c r="B28" s="161"/>
      <c r="C28" s="162"/>
      <c r="D28" s="163"/>
      <c r="E28" s="164"/>
      <c r="F28" s="42"/>
      <c r="G28" s="43"/>
      <c r="H28" s="41"/>
      <c r="I28" s="41"/>
    </row>
    <row r="29" spans="2:9" s="29" customFormat="1" ht="12.75" x14ac:dyDescent="0.2">
      <c r="B29" s="165" t="s">
        <v>57</v>
      </c>
      <c r="C29" s="166" t="s">
        <v>65</v>
      </c>
      <c r="D29" s="146"/>
      <c r="E29" s="154"/>
      <c r="F29" s="37"/>
      <c r="G29" s="38"/>
      <c r="H29" s="35"/>
      <c r="I29" s="35"/>
    </row>
    <row r="30" spans="2:9" s="29" customFormat="1" ht="12.75" x14ac:dyDescent="0.2">
      <c r="B30" s="167"/>
      <c r="C30" s="168" t="s">
        <v>56</v>
      </c>
      <c r="D30" s="169"/>
      <c r="E30" s="170"/>
      <c r="F30" s="37"/>
      <c r="G30" s="38"/>
      <c r="H30" s="44"/>
      <c r="I30" s="44"/>
    </row>
    <row r="31" spans="2:9" s="29" customFormat="1" ht="12.75" x14ac:dyDescent="0.2">
      <c r="B31" s="167"/>
      <c r="C31" s="168" t="s">
        <v>33</v>
      </c>
      <c r="D31" s="169"/>
      <c r="E31" s="170"/>
      <c r="F31" s="37"/>
      <c r="G31" s="38"/>
      <c r="H31" s="44"/>
      <c r="I31" s="44"/>
    </row>
    <row r="32" spans="2:9" s="29" customFormat="1" ht="12.75" x14ac:dyDescent="0.2">
      <c r="B32" s="161"/>
      <c r="C32" s="162"/>
      <c r="D32" s="142"/>
      <c r="E32" s="170"/>
      <c r="F32" s="37"/>
      <c r="G32" s="38"/>
      <c r="H32" s="44"/>
      <c r="I32" s="44"/>
    </row>
    <row r="33" spans="2:9" s="29" customFormat="1" ht="12.75" x14ac:dyDescent="0.2">
      <c r="B33" s="171" t="s">
        <v>32</v>
      </c>
      <c r="C33" s="172" t="s">
        <v>38</v>
      </c>
      <c r="D33" s="173"/>
      <c r="E33" s="174"/>
      <c r="F33" s="45"/>
      <c r="G33" s="46"/>
      <c r="H33" s="32"/>
      <c r="I33" s="32"/>
    </row>
    <row r="34" spans="2:9" s="29" customFormat="1" ht="12.75" x14ac:dyDescent="0.2">
      <c r="B34" s="175" t="s">
        <v>22</v>
      </c>
      <c r="C34" s="176" t="s">
        <v>41</v>
      </c>
      <c r="D34" s="177"/>
      <c r="E34" s="178"/>
      <c r="F34" s="45"/>
      <c r="G34" s="46"/>
      <c r="H34" s="28"/>
      <c r="I34" s="28"/>
    </row>
    <row r="35" spans="2:9" s="29" customFormat="1" ht="12.75" x14ac:dyDescent="0.2">
      <c r="B35" s="161"/>
      <c r="C35" s="162"/>
      <c r="D35" s="142"/>
      <c r="E35" s="170"/>
      <c r="F35" s="37"/>
      <c r="G35" s="38"/>
      <c r="H35" s="44"/>
      <c r="I35" s="44"/>
    </row>
    <row r="36" spans="2:9" ht="12.75" x14ac:dyDescent="0.2">
      <c r="B36" s="179"/>
      <c r="C36" s="180"/>
      <c r="D36" s="181"/>
      <c r="E36" s="170"/>
      <c r="F36" s="47"/>
      <c r="G36" s="48"/>
      <c r="H36" s="44"/>
      <c r="I36" s="44"/>
    </row>
    <row r="37" spans="2:9" ht="15" x14ac:dyDescent="0.2">
      <c r="B37" s="182" t="s">
        <v>55</v>
      </c>
      <c r="C37" s="183" t="s">
        <v>21</v>
      </c>
      <c r="D37" s="184"/>
      <c r="E37" s="185"/>
      <c r="F37" s="49"/>
      <c r="G37" s="50"/>
      <c r="H37" s="51"/>
      <c r="I37" s="51"/>
    </row>
    <row r="38" spans="2:9" x14ac:dyDescent="0.2">
      <c r="B38" s="186" t="s">
        <v>10</v>
      </c>
      <c r="C38" s="187" t="s">
        <v>95</v>
      </c>
      <c r="D38" s="188"/>
      <c r="E38" s="189"/>
      <c r="F38" s="52"/>
      <c r="G38" s="53"/>
      <c r="H38" s="54"/>
      <c r="I38" s="54"/>
    </row>
    <row r="39" spans="2:9" ht="67.5" x14ac:dyDescent="0.2">
      <c r="B39" s="190">
        <v>5.0022000000000002</v>
      </c>
      <c r="C39" s="191" t="s">
        <v>175</v>
      </c>
      <c r="D39" s="192" t="s">
        <v>3</v>
      </c>
      <c r="E39" s="193">
        <v>702.64</v>
      </c>
      <c r="F39" s="55"/>
      <c r="G39" s="53"/>
      <c r="H39" s="56"/>
      <c r="I39" s="56">
        <f>+E39*H39</f>
        <v>0</v>
      </c>
    </row>
    <row r="40" spans="2:9" x14ac:dyDescent="0.2">
      <c r="B40" s="190"/>
      <c r="C40" s="191"/>
      <c r="D40" s="192"/>
      <c r="E40" s="193"/>
      <c r="F40" s="55"/>
      <c r="G40" s="53"/>
      <c r="H40" s="56"/>
      <c r="I40" s="56"/>
    </row>
    <row r="41" spans="2:9" ht="67.5" x14ac:dyDescent="0.2">
      <c r="B41" s="194">
        <f t="shared" ref="B41:B61" si="0">(B39+0.0001)</f>
        <v>5.0023</v>
      </c>
      <c r="C41" s="191" t="s">
        <v>176</v>
      </c>
      <c r="D41" s="192" t="s">
        <v>5</v>
      </c>
      <c r="E41" s="193">
        <v>55</v>
      </c>
      <c r="F41" s="55"/>
      <c r="G41" s="53"/>
      <c r="H41" s="56"/>
      <c r="I41" s="56">
        <f>+E41*H41</f>
        <v>0</v>
      </c>
    </row>
    <row r="42" spans="2:9" x14ac:dyDescent="0.2">
      <c r="B42" s="190"/>
      <c r="C42" s="191"/>
      <c r="D42" s="192"/>
      <c r="E42" s="193"/>
      <c r="F42" s="55"/>
      <c r="G42" s="53"/>
      <c r="H42" s="56"/>
      <c r="I42" s="56"/>
    </row>
    <row r="43" spans="2:9" x14ac:dyDescent="0.2">
      <c r="B43" s="194">
        <f t="shared" si="0"/>
        <v>5.0023999999999997</v>
      </c>
      <c r="C43" s="191" t="s">
        <v>11</v>
      </c>
      <c r="D43" s="192" t="s">
        <v>5</v>
      </c>
      <c r="E43" s="193">
        <v>82</v>
      </c>
      <c r="F43" s="55"/>
      <c r="G43" s="53"/>
      <c r="H43" s="56"/>
      <c r="I43" s="56">
        <f>+E43*H43</f>
        <v>0</v>
      </c>
    </row>
    <row r="44" spans="2:9" x14ac:dyDescent="0.2">
      <c r="B44" s="190"/>
      <c r="C44" s="191"/>
      <c r="D44" s="192"/>
      <c r="E44" s="193"/>
      <c r="F44" s="55"/>
      <c r="G44" s="53"/>
      <c r="H44" s="56"/>
      <c r="I44" s="56"/>
    </row>
    <row r="45" spans="2:9" ht="67.5" x14ac:dyDescent="0.2">
      <c r="B45" s="194">
        <f t="shared" si="0"/>
        <v>5.0024999999999995</v>
      </c>
      <c r="C45" s="191" t="s">
        <v>177</v>
      </c>
      <c r="D45" s="192" t="s">
        <v>3</v>
      </c>
      <c r="E45" s="193">
        <v>39</v>
      </c>
      <c r="F45" s="55"/>
      <c r="G45" s="53"/>
      <c r="H45" s="56"/>
      <c r="I45" s="56">
        <f>+E45*H45</f>
        <v>0</v>
      </c>
    </row>
    <row r="46" spans="2:9" x14ac:dyDescent="0.2">
      <c r="B46" s="190"/>
      <c r="C46" s="191"/>
      <c r="D46" s="192"/>
      <c r="E46" s="193"/>
      <c r="F46" s="55"/>
      <c r="G46" s="53"/>
      <c r="H46" s="56"/>
      <c r="I46" s="56"/>
    </row>
    <row r="47" spans="2:9" ht="56.25" x14ac:dyDescent="0.2">
      <c r="B47" s="194">
        <f t="shared" si="0"/>
        <v>5.0025999999999993</v>
      </c>
      <c r="C47" s="191" t="s">
        <v>12</v>
      </c>
      <c r="D47" s="192" t="s">
        <v>3</v>
      </c>
      <c r="E47" s="193">
        <v>180</v>
      </c>
      <c r="F47" s="55"/>
      <c r="G47" s="53"/>
      <c r="H47" s="56"/>
      <c r="I47" s="56">
        <f>+E47*H47</f>
        <v>0</v>
      </c>
    </row>
    <row r="48" spans="2:9" x14ac:dyDescent="0.2">
      <c r="B48" s="190"/>
      <c r="C48" s="191"/>
      <c r="D48" s="192"/>
      <c r="E48" s="193"/>
      <c r="F48" s="55"/>
      <c r="G48" s="53"/>
      <c r="H48" s="56"/>
      <c r="I48" s="56"/>
    </row>
    <row r="49" spans="2:9" ht="67.5" x14ac:dyDescent="0.2">
      <c r="B49" s="194">
        <f t="shared" si="0"/>
        <v>5.002699999999999</v>
      </c>
      <c r="C49" s="191" t="s">
        <v>13</v>
      </c>
      <c r="D49" s="192" t="s">
        <v>5</v>
      </c>
      <c r="E49" s="193">
        <v>30</v>
      </c>
      <c r="F49" s="55"/>
      <c r="G49" s="53"/>
      <c r="H49" s="56"/>
      <c r="I49" s="56">
        <f>+E49*H49</f>
        <v>0</v>
      </c>
    </row>
    <row r="50" spans="2:9" x14ac:dyDescent="0.2">
      <c r="B50" s="190"/>
      <c r="C50" s="191"/>
      <c r="D50" s="192"/>
      <c r="E50" s="193"/>
      <c r="F50" s="55"/>
      <c r="G50" s="53"/>
      <c r="H50" s="56"/>
      <c r="I50" s="56"/>
    </row>
    <row r="51" spans="2:9" ht="78.75" x14ac:dyDescent="0.2">
      <c r="B51" s="194">
        <f t="shared" si="0"/>
        <v>5.0027999999999988</v>
      </c>
      <c r="C51" s="191" t="s">
        <v>14</v>
      </c>
      <c r="D51" s="192" t="s">
        <v>5</v>
      </c>
      <c r="E51" s="193">
        <v>2</v>
      </c>
      <c r="F51" s="55"/>
      <c r="G51" s="53"/>
      <c r="H51" s="56"/>
      <c r="I51" s="56">
        <f>+E51*H51</f>
        <v>0</v>
      </c>
    </row>
    <row r="52" spans="2:9" x14ac:dyDescent="0.2">
      <c r="B52" s="190"/>
      <c r="C52" s="191"/>
      <c r="D52" s="192"/>
      <c r="E52" s="193"/>
      <c r="F52" s="55"/>
      <c r="G52" s="53"/>
      <c r="H52" s="56"/>
      <c r="I52" s="56"/>
    </row>
    <row r="53" spans="2:9" ht="45" x14ac:dyDescent="0.2">
      <c r="B53" s="194">
        <f t="shared" si="0"/>
        <v>5.0028999999999986</v>
      </c>
      <c r="C53" s="191" t="s">
        <v>15</v>
      </c>
      <c r="D53" s="192" t="s">
        <v>5</v>
      </c>
      <c r="E53" s="193">
        <v>1</v>
      </c>
      <c r="F53" s="55"/>
      <c r="G53" s="53"/>
      <c r="H53" s="56"/>
      <c r="I53" s="56">
        <f>+E53*H53</f>
        <v>0</v>
      </c>
    </row>
    <row r="54" spans="2:9" x14ac:dyDescent="0.2">
      <c r="B54" s="190"/>
      <c r="C54" s="191"/>
      <c r="D54" s="192"/>
      <c r="E54" s="193"/>
      <c r="F54" s="55"/>
      <c r="G54" s="53"/>
      <c r="H54" s="56"/>
      <c r="I54" s="56"/>
    </row>
    <row r="55" spans="2:9" ht="112.5" x14ac:dyDescent="0.2">
      <c r="B55" s="194">
        <f t="shared" si="0"/>
        <v>5.0029999999999983</v>
      </c>
      <c r="C55" s="191" t="s">
        <v>16</v>
      </c>
      <c r="D55" s="192" t="s">
        <v>5</v>
      </c>
      <c r="E55" s="193">
        <v>1</v>
      </c>
      <c r="F55" s="55"/>
      <c r="G55" s="53"/>
      <c r="H55" s="56"/>
      <c r="I55" s="56">
        <f>+E55*H55</f>
        <v>0</v>
      </c>
    </row>
    <row r="56" spans="2:9" x14ac:dyDescent="0.2">
      <c r="B56" s="190"/>
      <c r="C56" s="191"/>
      <c r="D56" s="192"/>
      <c r="E56" s="193"/>
      <c r="F56" s="55"/>
      <c r="G56" s="53"/>
      <c r="H56" s="56"/>
      <c r="I56" s="56"/>
    </row>
    <row r="57" spans="2:9" ht="112.5" x14ac:dyDescent="0.2">
      <c r="B57" s="194">
        <f t="shared" si="0"/>
        <v>5.0030999999999981</v>
      </c>
      <c r="C57" s="191" t="s">
        <v>17</v>
      </c>
      <c r="D57" s="192" t="s">
        <v>5</v>
      </c>
      <c r="E57" s="193">
        <v>3</v>
      </c>
      <c r="F57" s="55"/>
      <c r="G57" s="53"/>
      <c r="H57" s="56"/>
      <c r="I57" s="56">
        <f>+E57*H57</f>
        <v>0</v>
      </c>
    </row>
    <row r="58" spans="2:9" x14ac:dyDescent="0.2">
      <c r="B58" s="190"/>
      <c r="C58" s="191"/>
      <c r="D58" s="192"/>
      <c r="E58" s="193"/>
      <c r="F58" s="55"/>
      <c r="G58" s="53"/>
      <c r="H58" s="56"/>
      <c r="I58" s="56"/>
    </row>
    <row r="59" spans="2:9" ht="112.5" x14ac:dyDescent="0.2">
      <c r="B59" s="194">
        <f t="shared" si="0"/>
        <v>5.0031999999999979</v>
      </c>
      <c r="C59" s="191" t="s">
        <v>18</v>
      </c>
      <c r="D59" s="192" t="s">
        <v>5</v>
      </c>
      <c r="E59" s="193">
        <v>2</v>
      </c>
      <c r="F59" s="55"/>
      <c r="G59" s="53"/>
      <c r="H59" s="56"/>
      <c r="I59" s="56">
        <f>+E59*H59</f>
        <v>0</v>
      </c>
    </row>
    <row r="60" spans="2:9" s="57" customFormat="1" ht="12.75" x14ac:dyDescent="0.2">
      <c r="B60" s="190"/>
      <c r="C60" s="191"/>
      <c r="D60" s="192"/>
      <c r="E60" s="193"/>
      <c r="F60" s="55"/>
      <c r="G60" s="53"/>
      <c r="H60" s="56"/>
      <c r="I60" s="56"/>
    </row>
    <row r="61" spans="2:9" s="58" customFormat="1" ht="33.75" x14ac:dyDescent="0.2">
      <c r="B61" s="194">
        <f t="shared" si="0"/>
        <v>5.0032999999999976</v>
      </c>
      <c r="C61" s="191" t="s">
        <v>19</v>
      </c>
      <c r="D61" s="192" t="s">
        <v>5</v>
      </c>
      <c r="E61" s="193">
        <v>3</v>
      </c>
      <c r="F61" s="55"/>
      <c r="G61" s="53"/>
      <c r="H61" s="56"/>
      <c r="I61" s="56">
        <f>+E61*H61</f>
        <v>0</v>
      </c>
    </row>
    <row r="62" spans="2:9" s="58" customFormat="1" ht="12.75" x14ac:dyDescent="0.2">
      <c r="B62" s="194"/>
      <c r="C62" s="191"/>
      <c r="D62" s="192"/>
      <c r="E62" s="193"/>
      <c r="F62" s="55"/>
      <c r="G62" s="53"/>
      <c r="H62" s="56"/>
      <c r="I62" s="56"/>
    </row>
    <row r="63" spans="2:9" s="36" customFormat="1" ht="18" x14ac:dyDescent="0.25">
      <c r="B63" s="151" t="s">
        <v>96</v>
      </c>
      <c r="C63" s="152" t="s">
        <v>97</v>
      </c>
      <c r="D63" s="153"/>
      <c r="E63" s="154"/>
      <c r="F63" s="33"/>
      <c r="G63" s="34"/>
      <c r="H63" s="35"/>
      <c r="I63" s="35"/>
    </row>
    <row r="64" spans="2:9" s="36" customFormat="1" x14ac:dyDescent="0.2">
      <c r="B64" s="195"/>
      <c r="C64" s="196"/>
      <c r="D64" s="197"/>
      <c r="E64" s="198"/>
      <c r="F64" s="59"/>
      <c r="G64" s="60"/>
      <c r="H64" s="56"/>
      <c r="I64" s="56"/>
    </row>
    <row r="65" spans="2:9" s="36" customFormat="1" x14ac:dyDescent="0.2">
      <c r="B65" s="199" t="s">
        <v>6</v>
      </c>
      <c r="C65" s="200" t="s">
        <v>98</v>
      </c>
      <c r="D65" s="201"/>
      <c r="E65" s="202"/>
      <c r="F65" s="59"/>
      <c r="G65" s="60"/>
      <c r="H65" s="54"/>
      <c r="I65" s="54"/>
    </row>
    <row r="66" spans="2:9" s="36" customFormat="1" x14ac:dyDescent="0.2">
      <c r="B66" s="203"/>
      <c r="C66" s="200" t="s">
        <v>99</v>
      </c>
      <c r="D66" s="201"/>
      <c r="E66" s="202"/>
      <c r="F66" s="59"/>
      <c r="G66" s="60"/>
      <c r="H66" s="54"/>
      <c r="I66" s="54"/>
    </row>
    <row r="67" spans="2:9" s="36" customFormat="1" ht="45" x14ac:dyDescent="0.2">
      <c r="B67" s="195">
        <v>7.0000999999999998</v>
      </c>
      <c r="C67" s="204" t="s">
        <v>100</v>
      </c>
      <c r="D67" s="205" t="s">
        <v>28</v>
      </c>
      <c r="E67" s="198">
        <v>118.25</v>
      </c>
      <c r="F67" s="59"/>
      <c r="G67" s="60"/>
      <c r="H67" s="56"/>
      <c r="I67" s="56">
        <f>+E67*H67</f>
        <v>0</v>
      </c>
    </row>
    <row r="68" spans="2:9" s="36" customFormat="1" x14ac:dyDescent="0.2">
      <c r="B68" s="195"/>
      <c r="C68" s="204"/>
      <c r="D68" s="205"/>
      <c r="E68" s="198"/>
      <c r="F68" s="59"/>
      <c r="G68" s="60"/>
      <c r="H68" s="56"/>
      <c r="I68" s="56"/>
    </row>
    <row r="69" spans="2:9" s="36" customFormat="1" ht="33.75" x14ac:dyDescent="0.2">
      <c r="B69" s="194">
        <f t="shared" ref="B69:B77" si="1">(B67+0.0001)</f>
        <v>7.0001999999999995</v>
      </c>
      <c r="C69" s="204" t="s">
        <v>101</v>
      </c>
      <c r="D69" s="205" t="s">
        <v>28</v>
      </c>
      <c r="E69" s="198">
        <v>92.36</v>
      </c>
      <c r="F69" s="59"/>
      <c r="G69" s="60"/>
      <c r="H69" s="56"/>
      <c r="I69" s="56">
        <f>+E69*H69</f>
        <v>0</v>
      </c>
    </row>
    <row r="70" spans="2:9" s="36" customFormat="1" x14ac:dyDescent="0.2">
      <c r="B70" s="195"/>
      <c r="C70" s="204"/>
      <c r="D70" s="205"/>
      <c r="E70" s="198"/>
      <c r="F70" s="59"/>
      <c r="G70" s="60"/>
      <c r="H70" s="56"/>
      <c r="I70" s="56"/>
    </row>
    <row r="71" spans="2:9" s="36" customFormat="1" ht="33.75" x14ac:dyDescent="0.2">
      <c r="B71" s="194">
        <f t="shared" si="1"/>
        <v>7.0002999999999993</v>
      </c>
      <c r="C71" s="204" t="s">
        <v>102</v>
      </c>
      <c r="D71" s="205" t="s">
        <v>26</v>
      </c>
      <c r="E71" s="198">
        <v>20.8</v>
      </c>
      <c r="F71" s="59"/>
      <c r="G71" s="60"/>
      <c r="H71" s="56"/>
      <c r="I71" s="56">
        <f>+E71*H71</f>
        <v>0</v>
      </c>
    </row>
    <row r="72" spans="2:9" s="36" customFormat="1" x14ac:dyDescent="0.2">
      <c r="B72" s="195"/>
      <c r="C72" s="204"/>
      <c r="D72" s="205"/>
      <c r="E72" s="198"/>
      <c r="F72" s="59"/>
      <c r="G72" s="60"/>
      <c r="H72" s="56"/>
      <c r="I72" s="56"/>
    </row>
    <row r="73" spans="2:9" s="36" customFormat="1" ht="33.75" x14ac:dyDescent="0.2">
      <c r="B73" s="194">
        <f t="shared" si="1"/>
        <v>7.0003999999999991</v>
      </c>
      <c r="C73" s="204" t="s">
        <v>103</v>
      </c>
      <c r="D73" s="205" t="s">
        <v>28</v>
      </c>
      <c r="E73" s="198">
        <v>6.15</v>
      </c>
      <c r="F73" s="59"/>
      <c r="G73" s="60"/>
      <c r="H73" s="56"/>
      <c r="I73" s="56">
        <f>+E73*H73</f>
        <v>0</v>
      </c>
    </row>
    <row r="74" spans="2:9" s="36" customFormat="1" x14ac:dyDescent="0.2">
      <c r="B74" s="195"/>
      <c r="C74" s="204"/>
      <c r="D74" s="205"/>
      <c r="E74" s="198"/>
      <c r="F74" s="59"/>
      <c r="G74" s="60"/>
      <c r="H74" s="56"/>
      <c r="I74" s="56"/>
    </row>
    <row r="75" spans="2:9" s="36" customFormat="1" ht="45" x14ac:dyDescent="0.2">
      <c r="B75" s="194">
        <f t="shared" si="1"/>
        <v>7.0004999999999988</v>
      </c>
      <c r="C75" s="204" t="s">
        <v>104</v>
      </c>
      <c r="D75" s="205" t="s">
        <v>105</v>
      </c>
      <c r="E75" s="198">
        <v>115.84</v>
      </c>
      <c r="F75" s="59"/>
      <c r="G75" s="60"/>
      <c r="H75" s="56"/>
      <c r="I75" s="56">
        <f>+E75*H75</f>
        <v>0</v>
      </c>
    </row>
    <row r="76" spans="2:9" s="36" customFormat="1" x14ac:dyDescent="0.2">
      <c r="B76" s="195"/>
      <c r="C76" s="204"/>
      <c r="D76" s="205"/>
      <c r="E76" s="198"/>
      <c r="F76" s="59"/>
      <c r="G76" s="60"/>
      <c r="H76" s="56"/>
      <c r="I76" s="56"/>
    </row>
    <row r="77" spans="2:9" s="36" customFormat="1" ht="45" x14ac:dyDescent="0.2">
      <c r="B77" s="194">
        <f t="shared" si="1"/>
        <v>7.0005999999999986</v>
      </c>
      <c r="C77" s="204" t="s">
        <v>106</v>
      </c>
      <c r="D77" s="205" t="s">
        <v>26</v>
      </c>
      <c r="E77" s="198">
        <v>16.68</v>
      </c>
      <c r="F77" s="59"/>
      <c r="G77" s="60"/>
      <c r="H77" s="56"/>
      <c r="I77" s="56">
        <f>+E77*H77</f>
        <v>0</v>
      </c>
    </row>
    <row r="78" spans="2:9" s="36" customFormat="1" x14ac:dyDescent="0.2">
      <c r="B78" s="195"/>
      <c r="C78" s="204"/>
      <c r="D78" s="205"/>
      <c r="E78" s="198"/>
      <c r="F78" s="59"/>
      <c r="G78" s="60"/>
      <c r="H78" s="56"/>
      <c r="I78" s="56"/>
    </row>
    <row r="79" spans="2:9" s="36" customFormat="1" x14ac:dyDescent="0.2">
      <c r="B79" s="199" t="s">
        <v>7</v>
      </c>
      <c r="C79" s="200" t="s">
        <v>107</v>
      </c>
      <c r="D79" s="201"/>
      <c r="E79" s="202"/>
      <c r="F79" s="59"/>
      <c r="G79" s="60"/>
      <c r="H79" s="54"/>
      <c r="I79" s="54"/>
    </row>
    <row r="80" spans="2:9" s="36" customFormat="1" ht="67.5" x14ac:dyDescent="0.2">
      <c r="B80" s="195">
        <v>7.0007000000000001</v>
      </c>
      <c r="C80" s="204" t="s">
        <v>108</v>
      </c>
      <c r="D80" s="205" t="s">
        <v>26</v>
      </c>
      <c r="E80" s="198">
        <v>26.400000000000002</v>
      </c>
      <c r="F80" s="59"/>
      <c r="G80" s="60"/>
      <c r="H80" s="56"/>
      <c r="I80" s="56">
        <f>+E80*H80</f>
        <v>0</v>
      </c>
    </row>
    <row r="81" spans="2:9" s="36" customFormat="1" x14ac:dyDescent="0.2">
      <c r="B81" s="195"/>
      <c r="C81" s="204"/>
      <c r="D81" s="205"/>
      <c r="E81" s="198"/>
      <c r="F81" s="59"/>
      <c r="G81" s="60"/>
      <c r="H81" s="56"/>
      <c r="I81" s="56"/>
    </row>
    <row r="82" spans="2:9" s="36" customFormat="1" x14ac:dyDescent="0.2">
      <c r="B82" s="203"/>
      <c r="C82" s="200" t="s">
        <v>109</v>
      </c>
      <c r="D82" s="201"/>
      <c r="E82" s="202"/>
      <c r="F82" s="59"/>
      <c r="G82" s="60"/>
      <c r="H82" s="54"/>
      <c r="I82" s="54"/>
    </row>
    <row r="83" spans="2:9" s="36" customFormat="1" x14ac:dyDescent="0.2">
      <c r="B83" s="199" t="s">
        <v>8</v>
      </c>
      <c r="C83" s="200" t="s">
        <v>110</v>
      </c>
      <c r="D83" s="201"/>
      <c r="E83" s="202"/>
      <c r="F83" s="59"/>
      <c r="G83" s="60"/>
      <c r="H83" s="54"/>
      <c r="I83" s="54"/>
    </row>
    <row r="84" spans="2:9" s="36" customFormat="1" ht="33.75" x14ac:dyDescent="0.2">
      <c r="B84" s="195">
        <v>7.0007999999999999</v>
      </c>
      <c r="C84" s="204" t="s">
        <v>111</v>
      </c>
      <c r="D84" s="205" t="s">
        <v>28</v>
      </c>
      <c r="E84" s="198">
        <v>1.22</v>
      </c>
      <c r="F84" s="59"/>
      <c r="G84" s="60"/>
      <c r="H84" s="56"/>
      <c r="I84" s="56">
        <f>+E84*H84</f>
        <v>0</v>
      </c>
    </row>
    <row r="85" spans="2:9" s="36" customFormat="1" x14ac:dyDescent="0.2">
      <c r="B85" s="195"/>
      <c r="C85" s="204"/>
      <c r="D85" s="205"/>
      <c r="E85" s="198"/>
      <c r="F85" s="59"/>
      <c r="G85" s="60"/>
      <c r="H85" s="56"/>
      <c r="I85" s="56"/>
    </row>
    <row r="86" spans="2:9" s="36" customFormat="1" ht="33.75" x14ac:dyDescent="0.2">
      <c r="B86" s="194">
        <f t="shared" ref="B86:B88" si="2">(B84+0.0001)</f>
        <v>7.0008999999999997</v>
      </c>
      <c r="C86" s="204" t="s">
        <v>112</v>
      </c>
      <c r="D86" s="205" t="s">
        <v>105</v>
      </c>
      <c r="E86" s="198">
        <v>205.3</v>
      </c>
      <c r="F86" s="59"/>
      <c r="G86" s="60"/>
      <c r="H86" s="56"/>
      <c r="I86" s="56">
        <f>+E86*H86</f>
        <v>0</v>
      </c>
    </row>
    <row r="87" spans="2:9" s="36" customFormat="1" x14ac:dyDescent="0.2">
      <c r="B87" s="195"/>
      <c r="C87" s="204"/>
      <c r="D87" s="205"/>
      <c r="E87" s="198"/>
      <c r="F87" s="59"/>
      <c r="G87" s="60"/>
      <c r="H87" s="56"/>
      <c r="I87" s="56"/>
    </row>
    <row r="88" spans="2:9" s="36" customFormat="1" ht="56.25" x14ac:dyDescent="0.2">
      <c r="B88" s="194">
        <f t="shared" si="2"/>
        <v>7.0009999999999994</v>
      </c>
      <c r="C88" s="204" t="s">
        <v>113</v>
      </c>
      <c r="D88" s="205" t="s">
        <v>26</v>
      </c>
      <c r="E88" s="198">
        <v>22.62</v>
      </c>
      <c r="F88" s="59"/>
      <c r="G88" s="60"/>
      <c r="H88" s="56"/>
      <c r="I88" s="56">
        <f>+E88*H88</f>
        <v>0</v>
      </c>
    </row>
    <row r="89" spans="2:9" s="36" customFormat="1" x14ac:dyDescent="0.2">
      <c r="B89" s="195"/>
      <c r="C89" s="204"/>
      <c r="D89" s="205"/>
      <c r="E89" s="198"/>
      <c r="F89" s="59"/>
      <c r="G89" s="60"/>
      <c r="H89" s="56"/>
      <c r="I89" s="56"/>
    </row>
    <row r="90" spans="2:9" s="36" customFormat="1" x14ac:dyDescent="0.2">
      <c r="B90" s="199" t="s">
        <v>9</v>
      </c>
      <c r="C90" s="200" t="s">
        <v>114</v>
      </c>
      <c r="D90" s="201"/>
      <c r="E90" s="202"/>
      <c r="F90" s="59"/>
      <c r="G90" s="60"/>
      <c r="H90" s="54"/>
      <c r="I90" s="54"/>
    </row>
    <row r="91" spans="2:9" s="36" customFormat="1" ht="33.75" x14ac:dyDescent="0.2">
      <c r="B91" s="195">
        <v>7.0011000000000001</v>
      </c>
      <c r="C91" s="204" t="s">
        <v>115</v>
      </c>
      <c r="D91" s="205" t="s">
        <v>28</v>
      </c>
      <c r="E91" s="198">
        <v>1.99</v>
      </c>
      <c r="F91" s="59"/>
      <c r="G91" s="60"/>
      <c r="H91" s="56"/>
      <c r="I91" s="56">
        <f>+E91*H91</f>
        <v>0</v>
      </c>
    </row>
    <row r="92" spans="2:9" s="36" customFormat="1" x14ac:dyDescent="0.2">
      <c r="B92" s="195"/>
      <c r="C92" s="204"/>
      <c r="D92" s="205"/>
      <c r="E92" s="198"/>
      <c r="F92" s="59"/>
      <c r="G92" s="60"/>
      <c r="H92" s="56"/>
      <c r="I92" s="56"/>
    </row>
    <row r="93" spans="2:9" s="36" customFormat="1" ht="33.75" x14ac:dyDescent="0.2">
      <c r="B93" s="194">
        <f t="shared" ref="B93:B95" si="3">(B91+0.0001)</f>
        <v>7.0011999999999999</v>
      </c>
      <c r="C93" s="204" t="s">
        <v>116</v>
      </c>
      <c r="D93" s="205" t="s">
        <v>105</v>
      </c>
      <c r="E93" s="198">
        <v>342</v>
      </c>
      <c r="F93" s="59"/>
      <c r="G93" s="60"/>
      <c r="H93" s="56"/>
      <c r="I93" s="56">
        <f>+E93*H93</f>
        <v>0</v>
      </c>
    </row>
    <row r="94" spans="2:9" s="61" customFormat="1" x14ac:dyDescent="0.2">
      <c r="B94" s="195"/>
      <c r="C94" s="204"/>
      <c r="D94" s="205"/>
      <c r="E94" s="198"/>
      <c r="F94" s="59"/>
      <c r="G94" s="60"/>
      <c r="H94" s="56"/>
      <c r="I94" s="56"/>
    </row>
    <row r="95" spans="2:9" s="36" customFormat="1" ht="56.25" x14ac:dyDescent="0.2">
      <c r="B95" s="194">
        <f t="shared" si="3"/>
        <v>7.0012999999999996</v>
      </c>
      <c r="C95" s="204" t="s">
        <v>117</v>
      </c>
      <c r="D95" s="205" t="s">
        <v>26</v>
      </c>
      <c r="E95" s="198">
        <v>52.02</v>
      </c>
      <c r="F95" s="59"/>
      <c r="G95" s="60"/>
      <c r="H95" s="56"/>
      <c r="I95" s="56">
        <f>+E95*H95</f>
        <v>0</v>
      </c>
    </row>
    <row r="96" spans="2:9" s="62" customFormat="1" x14ac:dyDescent="0.2">
      <c r="B96" s="195"/>
      <c r="C96" s="204"/>
      <c r="D96" s="205"/>
      <c r="E96" s="198"/>
      <c r="F96" s="59"/>
      <c r="G96" s="60"/>
      <c r="H96" s="56"/>
      <c r="I96" s="56"/>
    </row>
    <row r="97" spans="2:9" s="62" customFormat="1" x14ac:dyDescent="0.2">
      <c r="B97" s="199" t="s">
        <v>22</v>
      </c>
      <c r="C97" s="200" t="s">
        <v>118</v>
      </c>
      <c r="D97" s="201"/>
      <c r="E97" s="202"/>
      <c r="F97" s="59"/>
      <c r="G97" s="60"/>
      <c r="H97" s="54"/>
      <c r="I97" s="54"/>
    </row>
    <row r="98" spans="2:9" s="62" customFormat="1" ht="33.75" x14ac:dyDescent="0.2">
      <c r="B98" s="195">
        <v>7.0014000000000003</v>
      </c>
      <c r="C98" s="204" t="s">
        <v>119</v>
      </c>
      <c r="D98" s="205" t="s">
        <v>26</v>
      </c>
      <c r="E98" s="198">
        <v>28.36</v>
      </c>
      <c r="F98" s="59"/>
      <c r="G98" s="60"/>
      <c r="H98" s="56"/>
      <c r="I98" s="56">
        <f>+E98*H98</f>
        <v>0</v>
      </c>
    </row>
    <row r="99" spans="2:9" s="63" customFormat="1" x14ac:dyDescent="0.2">
      <c r="B99" s="195"/>
      <c r="C99" s="204"/>
      <c r="D99" s="205"/>
      <c r="E99" s="198"/>
      <c r="F99" s="59"/>
      <c r="G99" s="60"/>
      <c r="H99" s="56"/>
      <c r="I99" s="56"/>
    </row>
    <row r="100" spans="2:9" s="66" customFormat="1" ht="56.25" x14ac:dyDescent="0.2">
      <c r="B100" s="194">
        <f t="shared" ref="B100" si="4">(B98+0.0001)</f>
        <v>7.0015000000000001</v>
      </c>
      <c r="C100" s="6" t="s">
        <v>120</v>
      </c>
      <c r="D100" s="7" t="s">
        <v>26</v>
      </c>
      <c r="E100" s="198">
        <v>26.5</v>
      </c>
      <c r="F100" s="64"/>
      <c r="G100" s="65"/>
      <c r="H100" s="56"/>
      <c r="I100" s="56">
        <f>+E100*H100</f>
        <v>0</v>
      </c>
    </row>
    <row r="101" spans="2:9" s="66" customFormat="1" x14ac:dyDescent="0.2">
      <c r="B101" s="206"/>
      <c r="C101" s="1"/>
      <c r="D101" s="2"/>
      <c r="E101" s="207"/>
      <c r="F101" s="64"/>
      <c r="G101" s="65"/>
      <c r="H101" s="67"/>
      <c r="I101" s="67"/>
    </row>
    <row r="102" spans="2:9" s="66" customFormat="1" x14ac:dyDescent="0.2">
      <c r="B102" s="199" t="s">
        <v>23</v>
      </c>
      <c r="C102" s="200" t="s">
        <v>121</v>
      </c>
      <c r="D102" s="201"/>
      <c r="E102" s="202"/>
      <c r="F102" s="59"/>
      <c r="G102" s="60"/>
      <c r="H102" s="54"/>
      <c r="I102" s="54"/>
    </row>
    <row r="103" spans="2:9" s="66" customFormat="1" ht="33.75" x14ac:dyDescent="0.2">
      <c r="B103" s="195">
        <v>7.0015999999999998</v>
      </c>
      <c r="C103" s="204" t="s">
        <v>122</v>
      </c>
      <c r="D103" s="205" t="s">
        <v>3</v>
      </c>
      <c r="E103" s="198">
        <v>46</v>
      </c>
      <c r="F103" s="59"/>
      <c r="G103" s="60"/>
      <c r="H103" s="56"/>
      <c r="I103" s="56">
        <f>+E103*H103</f>
        <v>0</v>
      </c>
    </row>
    <row r="104" spans="2:9" s="36" customFormat="1" x14ac:dyDescent="0.2">
      <c r="B104" s="192"/>
      <c r="C104" s="208"/>
      <c r="D104" s="192"/>
      <c r="E104" s="198"/>
      <c r="F104" s="68" t="s">
        <v>20</v>
      </c>
      <c r="G104" s="60"/>
      <c r="H104" s="56"/>
      <c r="I104" s="56"/>
    </row>
    <row r="105" spans="2:9" s="36" customFormat="1" x14ac:dyDescent="0.2">
      <c r="B105" s="199" t="s">
        <v>128</v>
      </c>
      <c r="C105" s="200" t="s">
        <v>129</v>
      </c>
      <c r="D105" s="201"/>
      <c r="E105" s="202"/>
      <c r="F105" s="69"/>
      <c r="G105" s="60"/>
      <c r="H105" s="54"/>
      <c r="I105" s="54"/>
    </row>
    <row r="106" spans="2:9" s="36" customFormat="1" ht="56.25" x14ac:dyDescent="0.2">
      <c r="B106" s="195">
        <v>7.0016999999999996</v>
      </c>
      <c r="C106" s="209" t="s">
        <v>178</v>
      </c>
      <c r="D106" s="210" t="s">
        <v>26</v>
      </c>
      <c r="E106" s="211">
        <v>46.11</v>
      </c>
      <c r="F106" s="69"/>
      <c r="G106" s="60"/>
      <c r="H106" s="70"/>
      <c r="I106" s="56">
        <f>+E106*H106</f>
        <v>0</v>
      </c>
    </row>
    <row r="107" spans="2:9" s="36" customFormat="1" x14ac:dyDescent="0.2">
      <c r="B107" s="195"/>
      <c r="C107" s="209"/>
      <c r="D107" s="210"/>
      <c r="E107" s="198"/>
      <c r="F107" s="69"/>
      <c r="G107" s="60"/>
      <c r="H107" s="56"/>
      <c r="I107" s="56"/>
    </row>
    <row r="108" spans="2:9" s="36" customFormat="1" ht="45" x14ac:dyDescent="0.2">
      <c r="B108" s="195">
        <v>7.0018000000000002</v>
      </c>
      <c r="C108" s="212" t="s">
        <v>179</v>
      </c>
      <c r="D108" s="210" t="s">
        <v>26</v>
      </c>
      <c r="E108" s="198">
        <v>36.6</v>
      </c>
      <c r="F108" s="69"/>
      <c r="G108" s="60"/>
      <c r="H108" s="56"/>
      <c r="I108" s="56">
        <f>+E108*H108</f>
        <v>0</v>
      </c>
    </row>
    <row r="109" spans="2:9" s="36" customFormat="1" x14ac:dyDescent="0.2">
      <c r="B109" s="195"/>
      <c r="C109" s="212"/>
      <c r="D109" s="210"/>
      <c r="E109" s="198"/>
      <c r="F109" s="69"/>
      <c r="G109" s="60"/>
      <c r="H109" s="56"/>
      <c r="I109" s="56"/>
    </row>
    <row r="110" spans="2:9" s="36" customFormat="1" ht="45" x14ac:dyDescent="0.2">
      <c r="B110" s="195">
        <v>7.0019</v>
      </c>
      <c r="C110" s="212" t="s">
        <v>180</v>
      </c>
      <c r="D110" s="210" t="s">
        <v>26</v>
      </c>
      <c r="E110" s="211">
        <v>46.11</v>
      </c>
      <c r="F110" s="69"/>
      <c r="G110" s="60"/>
      <c r="H110" s="70"/>
      <c r="I110" s="56">
        <f>+E110*H110</f>
        <v>0</v>
      </c>
    </row>
    <row r="111" spans="2:9" s="36" customFormat="1" x14ac:dyDescent="0.2">
      <c r="B111" s="213"/>
      <c r="C111" s="214"/>
      <c r="D111" s="215"/>
      <c r="E111" s="216"/>
      <c r="F111" s="69"/>
      <c r="G111" s="60"/>
      <c r="H111" s="71"/>
      <c r="I111" s="71"/>
    </row>
    <row r="112" spans="2:9" s="36" customFormat="1" ht="33.75" x14ac:dyDescent="0.2">
      <c r="B112" s="194">
        <v>7.0019999999999998</v>
      </c>
      <c r="C112" s="217" t="s">
        <v>181</v>
      </c>
      <c r="D112" s="215" t="s">
        <v>26</v>
      </c>
      <c r="E112" s="218">
        <v>26.5</v>
      </c>
      <c r="F112" s="69"/>
      <c r="G112" s="60"/>
      <c r="H112" s="67"/>
      <c r="I112" s="56">
        <f>+E112*H112</f>
        <v>0</v>
      </c>
    </row>
    <row r="113" spans="2:9" s="36" customFormat="1" x14ac:dyDescent="0.2">
      <c r="B113" s="199" t="s">
        <v>128</v>
      </c>
      <c r="C113" s="200" t="s">
        <v>130</v>
      </c>
      <c r="D113" s="201"/>
      <c r="E113" s="202"/>
      <c r="F113" s="69"/>
      <c r="G113" s="60"/>
      <c r="H113" s="54"/>
      <c r="I113" s="54"/>
    </row>
    <row r="114" spans="2:9" s="36" customFormat="1" x14ac:dyDescent="0.2">
      <c r="B114" s="199"/>
      <c r="C114" s="200" t="s">
        <v>138</v>
      </c>
      <c r="D114" s="201"/>
      <c r="E114" s="202"/>
      <c r="F114" s="69"/>
      <c r="G114" s="60"/>
      <c r="H114" s="54"/>
      <c r="I114" s="54"/>
    </row>
    <row r="115" spans="2:9" s="36" customFormat="1" ht="33.75" x14ac:dyDescent="0.2">
      <c r="B115" s="195">
        <v>7.0021000000000004</v>
      </c>
      <c r="C115" s="219" t="s">
        <v>182</v>
      </c>
      <c r="D115" s="210" t="s">
        <v>26</v>
      </c>
      <c r="E115" s="198">
        <v>26.400000000000002</v>
      </c>
      <c r="F115" s="69"/>
      <c r="G115" s="60"/>
      <c r="H115" s="56"/>
      <c r="I115" s="56">
        <f>+E115*H115</f>
        <v>0</v>
      </c>
    </row>
    <row r="116" spans="2:9" s="36" customFormat="1" x14ac:dyDescent="0.2">
      <c r="B116" s="192"/>
      <c r="C116" s="208"/>
      <c r="D116" s="192"/>
      <c r="E116" s="198"/>
      <c r="F116" s="69"/>
      <c r="G116" s="60"/>
      <c r="H116" s="56"/>
      <c r="I116" s="56"/>
    </row>
    <row r="117" spans="2:9" s="36" customFormat="1" ht="56.25" x14ac:dyDescent="0.2">
      <c r="B117" s="195">
        <v>7.0022000000000002</v>
      </c>
      <c r="C117" s="220" t="s">
        <v>139</v>
      </c>
      <c r="D117" s="210" t="s">
        <v>26</v>
      </c>
      <c r="E117" s="198">
        <v>26.400000000000002</v>
      </c>
      <c r="F117" s="69"/>
      <c r="G117" s="60"/>
      <c r="H117" s="56"/>
      <c r="I117" s="56">
        <f>+E117*H117</f>
        <v>0</v>
      </c>
    </row>
    <row r="118" spans="2:9" s="36" customFormat="1" x14ac:dyDescent="0.2">
      <c r="B118" s="192"/>
      <c r="C118" s="220"/>
      <c r="D118" s="192"/>
      <c r="E118" s="198"/>
      <c r="F118" s="69"/>
      <c r="G118" s="60"/>
      <c r="H118" s="56"/>
      <c r="I118" s="56"/>
    </row>
    <row r="119" spans="2:9" s="36" customFormat="1" x14ac:dyDescent="0.2">
      <c r="B119" s="199"/>
      <c r="C119" s="200" t="s">
        <v>129</v>
      </c>
      <c r="D119" s="201"/>
      <c r="E119" s="202"/>
      <c r="F119" s="69"/>
      <c r="G119" s="60"/>
      <c r="H119" s="54"/>
      <c r="I119" s="54"/>
    </row>
    <row r="120" spans="2:9" s="36" customFormat="1" ht="45" x14ac:dyDescent="0.2">
      <c r="B120" s="195">
        <v>7.0023</v>
      </c>
      <c r="C120" s="221" t="s">
        <v>140</v>
      </c>
      <c r="D120" s="210" t="s">
        <v>26</v>
      </c>
      <c r="E120" s="222">
        <f>36.6+46.11</f>
        <v>82.710000000000008</v>
      </c>
      <c r="F120" s="69"/>
      <c r="G120" s="60"/>
      <c r="H120" s="72"/>
      <c r="I120" s="56">
        <f>+E120*H120</f>
        <v>0</v>
      </c>
    </row>
    <row r="121" spans="2:9" s="36" customFormat="1" x14ac:dyDescent="0.2">
      <c r="B121" s="192"/>
      <c r="C121" s="220"/>
      <c r="D121" s="192"/>
      <c r="E121" s="198"/>
      <c r="F121" s="69"/>
      <c r="G121" s="60"/>
      <c r="H121" s="56"/>
      <c r="I121" s="56"/>
    </row>
    <row r="122" spans="2:9" s="36" customFormat="1" x14ac:dyDescent="0.2">
      <c r="B122" s="199"/>
      <c r="C122" s="200" t="s">
        <v>143</v>
      </c>
      <c r="D122" s="201"/>
      <c r="E122" s="202"/>
      <c r="F122" s="69"/>
      <c r="G122" s="60"/>
      <c r="H122" s="54"/>
      <c r="I122" s="54"/>
    </row>
    <row r="123" spans="2:9" s="36" customFormat="1" ht="45" x14ac:dyDescent="0.2">
      <c r="B123" s="195">
        <v>7.0023999999999997</v>
      </c>
      <c r="C123" s="220" t="s">
        <v>141</v>
      </c>
      <c r="D123" s="210" t="s">
        <v>26</v>
      </c>
      <c r="E123" s="198">
        <v>26.400000000000002</v>
      </c>
      <c r="F123" s="69"/>
      <c r="G123" s="60"/>
      <c r="H123" s="56"/>
      <c r="I123" s="56">
        <f>+E123*H123</f>
        <v>0</v>
      </c>
    </row>
    <row r="124" spans="2:9" s="36" customFormat="1" x14ac:dyDescent="0.2">
      <c r="B124" s="223"/>
      <c r="C124" s="209"/>
      <c r="D124" s="210"/>
      <c r="E124" s="224"/>
      <c r="F124" s="69"/>
      <c r="G124" s="60"/>
      <c r="H124" s="72"/>
      <c r="I124" s="72"/>
    </row>
    <row r="125" spans="2:9" s="36" customFormat="1" ht="45" x14ac:dyDescent="0.2">
      <c r="B125" s="195">
        <v>7.0025000000000004</v>
      </c>
      <c r="C125" s="220" t="s">
        <v>142</v>
      </c>
      <c r="D125" s="210" t="s">
        <v>26</v>
      </c>
      <c r="E125" s="198">
        <v>26.400000000000002</v>
      </c>
      <c r="F125" s="69"/>
      <c r="G125" s="60"/>
      <c r="H125" s="56"/>
      <c r="I125" s="56">
        <f>+E125*H125</f>
        <v>0</v>
      </c>
    </row>
    <row r="126" spans="2:9" s="36" customFormat="1" x14ac:dyDescent="0.2">
      <c r="B126" s="225"/>
      <c r="C126" s="220"/>
      <c r="D126" s="210"/>
      <c r="E126" s="224"/>
      <c r="F126" s="69"/>
      <c r="G126" s="60"/>
      <c r="H126" s="72"/>
      <c r="I126" s="72"/>
    </row>
    <row r="127" spans="2:9" s="36" customFormat="1" x14ac:dyDescent="0.2">
      <c r="B127" s="199" t="s">
        <v>136</v>
      </c>
      <c r="C127" s="226" t="s">
        <v>131</v>
      </c>
      <c r="D127" s="227"/>
      <c r="E127" s="228"/>
      <c r="F127" s="69"/>
      <c r="G127" s="60"/>
      <c r="H127" s="73"/>
      <c r="I127" s="73"/>
    </row>
    <row r="128" spans="2:9" s="76" customFormat="1" ht="78.75" x14ac:dyDescent="0.2">
      <c r="B128" s="195">
        <v>7.0026000000000002</v>
      </c>
      <c r="C128" s="219" t="s">
        <v>132</v>
      </c>
      <c r="D128" s="229" t="s">
        <v>133</v>
      </c>
      <c r="E128" s="230">
        <v>1</v>
      </c>
      <c r="F128" s="74" t="s">
        <v>20</v>
      </c>
      <c r="G128" s="53"/>
      <c r="H128" s="75"/>
      <c r="I128" s="56">
        <f>+E128*H128</f>
        <v>0</v>
      </c>
    </row>
    <row r="129" spans="2:9" s="76" customFormat="1" ht="12.75" x14ac:dyDescent="0.2">
      <c r="B129" s="225"/>
      <c r="C129" s="219"/>
      <c r="D129" s="229"/>
      <c r="E129" s="230"/>
      <c r="F129" s="74"/>
      <c r="G129" s="53"/>
      <c r="H129" s="75"/>
      <c r="I129" s="75"/>
    </row>
    <row r="130" spans="2:9" s="76" customFormat="1" ht="78.75" x14ac:dyDescent="0.2">
      <c r="B130" s="195">
        <v>7.0026999999999999</v>
      </c>
      <c r="C130" s="219" t="s">
        <v>134</v>
      </c>
      <c r="D130" s="229" t="s">
        <v>133</v>
      </c>
      <c r="E130" s="231">
        <v>1</v>
      </c>
      <c r="F130" s="74"/>
      <c r="G130" s="53"/>
      <c r="H130" s="77"/>
      <c r="I130" s="56">
        <f>+E130*H130</f>
        <v>0</v>
      </c>
    </row>
    <row r="131" spans="2:9" s="76" customFormat="1" ht="12.75" x14ac:dyDescent="0.2">
      <c r="B131" s="225"/>
      <c r="C131" s="219"/>
      <c r="D131" s="229"/>
      <c r="E131" s="230"/>
      <c r="F131" s="74"/>
      <c r="G131" s="53"/>
      <c r="H131" s="75"/>
      <c r="I131" s="75"/>
    </row>
    <row r="132" spans="2:9" s="76" customFormat="1" ht="45" x14ac:dyDescent="0.2">
      <c r="B132" s="195">
        <v>7.0027999999999997</v>
      </c>
      <c r="C132" s="219" t="s">
        <v>135</v>
      </c>
      <c r="D132" s="229" t="s">
        <v>133</v>
      </c>
      <c r="E132" s="230">
        <v>1</v>
      </c>
      <c r="F132" s="74"/>
      <c r="G132" s="53"/>
      <c r="H132" s="75"/>
      <c r="I132" s="56">
        <f>+E132*H132</f>
        <v>0</v>
      </c>
    </row>
    <row r="133" spans="2:9" s="76" customFormat="1" ht="12.75" x14ac:dyDescent="0.2">
      <c r="B133" s="225"/>
      <c r="C133" s="219"/>
      <c r="D133" s="229"/>
      <c r="E133" s="230"/>
      <c r="F133" s="74"/>
      <c r="G133" s="53"/>
      <c r="H133" s="75"/>
      <c r="I133" s="75"/>
    </row>
    <row r="134" spans="2:9" s="76" customFormat="1" ht="45" x14ac:dyDescent="0.2">
      <c r="B134" s="195">
        <v>7.0029000000000003</v>
      </c>
      <c r="C134" s="219" t="s">
        <v>137</v>
      </c>
      <c r="D134" s="229" t="s">
        <v>133</v>
      </c>
      <c r="E134" s="230">
        <v>1</v>
      </c>
      <c r="F134" s="74"/>
      <c r="G134" s="53"/>
      <c r="H134" s="75"/>
      <c r="I134" s="56">
        <f>+E134*H134</f>
        <v>0</v>
      </c>
    </row>
    <row r="135" spans="2:9" s="76" customFormat="1" ht="12.75" x14ac:dyDescent="0.2">
      <c r="B135" s="225"/>
      <c r="C135" s="219"/>
      <c r="D135" s="229"/>
      <c r="E135" s="230"/>
      <c r="F135" s="74"/>
      <c r="G135" s="53"/>
      <c r="H135" s="75"/>
      <c r="I135" s="75"/>
    </row>
    <row r="136" spans="2:9" s="76" customFormat="1" ht="56.25" x14ac:dyDescent="0.2">
      <c r="B136" s="194">
        <v>7.0030000000000001</v>
      </c>
      <c r="C136" s="204" t="s">
        <v>183</v>
      </c>
      <c r="D136" s="229" t="s">
        <v>5</v>
      </c>
      <c r="E136" s="232">
        <v>1</v>
      </c>
      <c r="F136" s="74"/>
      <c r="G136" s="53"/>
      <c r="H136" s="72"/>
      <c r="I136" s="56">
        <f>+E136*H136</f>
        <v>0</v>
      </c>
    </row>
    <row r="137" spans="2:9" s="76" customFormat="1" ht="12.75" x14ac:dyDescent="0.2">
      <c r="B137" s="225"/>
      <c r="C137" s="219"/>
      <c r="D137" s="229"/>
      <c r="E137" s="230"/>
      <c r="F137" s="74"/>
      <c r="G137" s="53"/>
      <c r="H137" s="75"/>
      <c r="I137" s="75"/>
    </row>
    <row r="138" spans="2:9" s="76" customFormat="1" ht="12.75" x14ac:dyDescent="0.2">
      <c r="B138" s="199" t="s">
        <v>147</v>
      </c>
      <c r="C138" s="233" t="s">
        <v>163</v>
      </c>
      <c r="D138" s="233"/>
      <c r="E138" s="228"/>
      <c r="F138" s="74"/>
      <c r="G138" s="53"/>
      <c r="H138" s="73"/>
      <c r="I138" s="73"/>
    </row>
    <row r="139" spans="2:9" s="76" customFormat="1" ht="56.25" x14ac:dyDescent="0.2">
      <c r="B139" s="194">
        <v>7.0030999999999999</v>
      </c>
      <c r="C139" s="234" t="s">
        <v>184</v>
      </c>
      <c r="D139" s="210" t="s">
        <v>5</v>
      </c>
      <c r="E139" s="224">
        <v>1</v>
      </c>
      <c r="F139" s="74"/>
      <c r="G139" s="53"/>
      <c r="H139" s="72"/>
      <c r="I139" s="56">
        <f>+E139*H139</f>
        <v>0</v>
      </c>
    </row>
    <row r="140" spans="2:9" s="76" customFormat="1" ht="12.75" x14ac:dyDescent="0.2">
      <c r="B140" s="235"/>
      <c r="C140" s="236"/>
      <c r="D140" s="237"/>
      <c r="E140" s="211"/>
      <c r="F140" s="74"/>
      <c r="G140" s="53"/>
      <c r="H140" s="70"/>
      <c r="I140" s="70"/>
    </row>
    <row r="141" spans="2:9" s="76" customFormat="1" ht="67.5" x14ac:dyDescent="0.2">
      <c r="B141" s="195">
        <v>7.0031999999999996</v>
      </c>
      <c r="C141" s="234" t="s">
        <v>185</v>
      </c>
      <c r="D141" s="210" t="s">
        <v>5</v>
      </c>
      <c r="E141" s="224">
        <v>1</v>
      </c>
      <c r="F141" s="74"/>
      <c r="G141" s="53"/>
      <c r="H141" s="72"/>
      <c r="I141" s="56">
        <f>+E141*H141</f>
        <v>0</v>
      </c>
    </row>
    <row r="142" spans="2:9" s="76" customFormat="1" ht="12.75" x14ac:dyDescent="0.2">
      <c r="B142" s="225"/>
      <c r="C142" s="219"/>
      <c r="D142" s="229"/>
      <c r="E142" s="230"/>
      <c r="F142" s="74"/>
      <c r="G142" s="53"/>
      <c r="H142" s="75"/>
      <c r="I142" s="75"/>
    </row>
    <row r="143" spans="2:9" s="76" customFormat="1" ht="12.75" x14ac:dyDescent="0.2">
      <c r="B143" s="199" t="s">
        <v>167</v>
      </c>
      <c r="C143" s="233" t="s">
        <v>164</v>
      </c>
      <c r="D143" s="233"/>
      <c r="E143" s="228"/>
      <c r="F143" s="74"/>
      <c r="G143" s="53"/>
      <c r="H143" s="73"/>
      <c r="I143" s="73"/>
    </row>
    <row r="144" spans="2:9" s="76" customFormat="1" ht="12.75" x14ac:dyDescent="0.2">
      <c r="B144" s="225"/>
      <c r="C144" s="219"/>
      <c r="D144" s="229"/>
      <c r="E144" s="230"/>
      <c r="F144" s="74"/>
      <c r="G144" s="53"/>
      <c r="H144" s="75"/>
      <c r="I144" s="75"/>
    </row>
    <row r="145" spans="2:9" s="76" customFormat="1" ht="292.5" x14ac:dyDescent="0.2">
      <c r="B145" s="195">
        <v>7.0033000000000003</v>
      </c>
      <c r="C145" s="238" t="s">
        <v>165</v>
      </c>
      <c r="D145" s="210" t="s">
        <v>5</v>
      </c>
      <c r="E145" s="224">
        <v>5</v>
      </c>
      <c r="F145" s="74"/>
      <c r="G145" s="53"/>
      <c r="H145" s="72"/>
      <c r="I145" s="56">
        <f>+E145*H145</f>
        <v>0</v>
      </c>
    </row>
    <row r="146" spans="2:9" s="76" customFormat="1" ht="12.75" x14ac:dyDescent="0.2">
      <c r="B146" s="225"/>
      <c r="C146" s="212"/>
      <c r="D146" s="210"/>
      <c r="E146" s="224"/>
      <c r="F146" s="74"/>
      <c r="G146" s="53"/>
      <c r="H146" s="72"/>
      <c r="I146" s="72"/>
    </row>
    <row r="147" spans="2:9" s="76" customFormat="1" ht="12.75" x14ac:dyDescent="0.2">
      <c r="B147" s="171" t="s">
        <v>168</v>
      </c>
      <c r="C147" s="172" t="s">
        <v>38</v>
      </c>
      <c r="D147" s="239"/>
      <c r="E147" s="174"/>
      <c r="F147" s="74"/>
      <c r="G147" s="53"/>
      <c r="H147" s="32"/>
      <c r="I147" s="32"/>
    </row>
    <row r="148" spans="2:9" s="76" customFormat="1" ht="12.75" x14ac:dyDescent="0.2">
      <c r="B148" s="199"/>
      <c r="C148" s="240" t="s">
        <v>148</v>
      </c>
      <c r="D148" s="241"/>
      <c r="E148" s="242"/>
      <c r="F148" s="74"/>
      <c r="G148" s="53"/>
      <c r="H148" s="78"/>
      <c r="I148" s="78"/>
    </row>
    <row r="149" spans="2:9" s="76" customFormat="1" ht="12.75" x14ac:dyDescent="0.2">
      <c r="B149" s="243"/>
      <c r="C149" s="240" t="s">
        <v>144</v>
      </c>
      <c r="D149" s="241"/>
      <c r="E149" s="242"/>
      <c r="F149" s="74"/>
      <c r="G149" s="53"/>
      <c r="H149" s="78"/>
      <c r="I149" s="78"/>
    </row>
    <row r="150" spans="2:9" s="76" customFormat="1" ht="56.25" x14ac:dyDescent="0.2">
      <c r="B150" s="244"/>
      <c r="C150" s="209" t="s">
        <v>39</v>
      </c>
      <c r="D150" s="245"/>
      <c r="E150" s="5"/>
      <c r="F150" s="74"/>
      <c r="G150" s="53"/>
      <c r="H150" s="72"/>
      <c r="I150" s="72"/>
    </row>
    <row r="151" spans="2:9" s="76" customFormat="1" ht="12.75" x14ac:dyDescent="0.2">
      <c r="B151" s="246"/>
      <c r="C151" s="240" t="s">
        <v>154</v>
      </c>
      <c r="D151" s="241"/>
      <c r="E151" s="240"/>
      <c r="F151" s="74"/>
      <c r="G151" s="53"/>
      <c r="H151" s="80"/>
      <c r="I151" s="80"/>
    </row>
    <row r="152" spans="2:9" s="76" customFormat="1" ht="78.75" x14ac:dyDescent="0.2">
      <c r="B152" s="195">
        <v>7.0034000000000001</v>
      </c>
      <c r="C152" s="209" t="s">
        <v>145</v>
      </c>
      <c r="D152" s="247" t="s">
        <v>146</v>
      </c>
      <c r="E152" s="224">
        <v>37.009399999999999</v>
      </c>
      <c r="F152" s="74"/>
      <c r="G152" s="53"/>
      <c r="H152" s="72"/>
      <c r="I152" s="56">
        <f>+E152*H152</f>
        <v>0</v>
      </c>
    </row>
    <row r="153" spans="2:9" s="76" customFormat="1" ht="12.75" x14ac:dyDescent="0.2">
      <c r="B153" s="225"/>
      <c r="C153" s="219"/>
      <c r="D153" s="229"/>
      <c r="E153" s="230"/>
      <c r="F153" s="74"/>
      <c r="G153" s="53"/>
      <c r="H153" s="75"/>
      <c r="I153" s="75"/>
    </row>
    <row r="154" spans="2:9" s="76" customFormat="1" ht="56.25" x14ac:dyDescent="0.2">
      <c r="B154" s="195">
        <v>7.0034999999999998</v>
      </c>
      <c r="C154" s="209" t="s">
        <v>149</v>
      </c>
      <c r="D154" s="247" t="s">
        <v>146</v>
      </c>
      <c r="E154" s="224">
        <f>E156*4</f>
        <v>148.0376</v>
      </c>
      <c r="F154" s="74"/>
      <c r="G154" s="53"/>
      <c r="H154" s="72"/>
      <c r="I154" s="56">
        <f>+E154*H154</f>
        <v>0</v>
      </c>
    </row>
    <row r="155" spans="2:9" s="76" customFormat="1" ht="12.75" x14ac:dyDescent="0.2">
      <c r="B155" s="244"/>
      <c r="C155" s="209"/>
      <c r="D155" s="247"/>
      <c r="E155" s="224"/>
      <c r="F155" s="74"/>
      <c r="G155" s="53"/>
      <c r="H155" s="72"/>
      <c r="I155" s="72"/>
    </row>
    <row r="156" spans="2:9" s="76" customFormat="1" ht="45" x14ac:dyDescent="0.2">
      <c r="B156" s="195">
        <v>7.0035999999999996</v>
      </c>
      <c r="C156" s="209" t="s">
        <v>150</v>
      </c>
      <c r="D156" s="247" t="s">
        <v>146</v>
      </c>
      <c r="E156" s="224">
        <v>37.009399999999999</v>
      </c>
      <c r="F156" s="74"/>
      <c r="G156" s="53"/>
      <c r="H156" s="72"/>
      <c r="I156" s="56">
        <f>+E156*H156</f>
        <v>0</v>
      </c>
    </row>
    <row r="157" spans="2:9" s="76" customFormat="1" ht="12.75" x14ac:dyDescent="0.2">
      <c r="B157" s="225"/>
      <c r="C157" s="219"/>
      <c r="D157" s="229"/>
      <c r="E157" s="230"/>
      <c r="F157" s="74"/>
      <c r="G157" s="53"/>
      <c r="H157" s="75"/>
      <c r="I157" s="75"/>
    </row>
    <row r="158" spans="2:9" s="76" customFormat="1" ht="22.5" x14ac:dyDescent="0.2">
      <c r="B158" s="195">
        <v>7.0037000000000003</v>
      </c>
      <c r="C158" s="209" t="s">
        <v>151</v>
      </c>
      <c r="D158" s="247" t="s">
        <v>5</v>
      </c>
      <c r="E158" s="224">
        <v>10</v>
      </c>
      <c r="F158" s="74"/>
      <c r="G158" s="53"/>
      <c r="H158" s="72"/>
      <c r="I158" s="56">
        <f>+E158*H158</f>
        <v>0</v>
      </c>
    </row>
    <row r="159" spans="2:9" s="76" customFormat="1" ht="12.75" x14ac:dyDescent="0.2">
      <c r="B159" s="225"/>
      <c r="C159" s="219"/>
      <c r="D159" s="229"/>
      <c r="E159" s="230"/>
      <c r="F159" s="74"/>
      <c r="G159" s="53"/>
      <c r="H159" s="75"/>
      <c r="I159" s="75"/>
    </row>
    <row r="160" spans="2:9" s="76" customFormat="1" ht="33.75" x14ac:dyDescent="0.2">
      <c r="B160" s="195">
        <v>7.0038</v>
      </c>
      <c r="C160" s="209" t="s">
        <v>152</v>
      </c>
      <c r="D160" s="247" t="s">
        <v>5</v>
      </c>
      <c r="E160" s="224">
        <v>6</v>
      </c>
      <c r="F160" s="74"/>
      <c r="G160" s="53"/>
      <c r="H160" s="72"/>
      <c r="I160" s="56">
        <f>+E160*H160</f>
        <v>0</v>
      </c>
    </row>
    <row r="161" spans="2:9" s="76" customFormat="1" ht="12.75" x14ac:dyDescent="0.2">
      <c r="B161" s="225"/>
      <c r="C161" s="219"/>
      <c r="D161" s="229"/>
      <c r="E161" s="230"/>
      <c r="F161" s="74"/>
      <c r="G161" s="53"/>
      <c r="H161" s="75"/>
      <c r="I161" s="75"/>
    </row>
    <row r="162" spans="2:9" s="76" customFormat="1" ht="33.75" x14ac:dyDescent="0.2">
      <c r="B162" s="195">
        <v>7.0038999999999998</v>
      </c>
      <c r="C162" s="248" t="s">
        <v>153</v>
      </c>
      <c r="D162" s="247" t="s">
        <v>5</v>
      </c>
      <c r="E162" s="224">
        <v>1</v>
      </c>
      <c r="F162" s="74"/>
      <c r="G162" s="53"/>
      <c r="H162" s="72"/>
      <c r="I162" s="56">
        <f>+E162*H162</f>
        <v>0</v>
      </c>
    </row>
    <row r="163" spans="2:9" s="76" customFormat="1" ht="12.75" x14ac:dyDescent="0.2">
      <c r="B163" s="225"/>
      <c r="C163" s="219"/>
      <c r="D163" s="229"/>
      <c r="E163" s="230"/>
      <c r="F163" s="74"/>
      <c r="G163" s="53"/>
      <c r="H163" s="75"/>
      <c r="I163" s="75"/>
    </row>
    <row r="164" spans="2:9" s="76" customFormat="1" ht="12.75" x14ac:dyDescent="0.2">
      <c r="B164" s="246"/>
      <c r="C164" s="240" t="s">
        <v>169</v>
      </c>
      <c r="D164" s="241"/>
      <c r="E164" s="240"/>
      <c r="F164" s="74"/>
      <c r="G164" s="53"/>
      <c r="H164" s="80"/>
      <c r="I164" s="80"/>
    </row>
    <row r="165" spans="2:9" s="76" customFormat="1" ht="12.75" x14ac:dyDescent="0.2">
      <c r="B165" s="246"/>
      <c r="C165" s="240" t="s">
        <v>155</v>
      </c>
      <c r="D165" s="241"/>
      <c r="E165" s="240"/>
      <c r="F165" s="74"/>
      <c r="G165" s="53"/>
      <c r="H165" s="80"/>
      <c r="I165" s="80"/>
    </row>
    <row r="166" spans="2:9" s="76" customFormat="1" ht="56.25" x14ac:dyDescent="0.2">
      <c r="B166" s="244"/>
      <c r="C166" s="209" t="s">
        <v>39</v>
      </c>
      <c r="D166" s="247"/>
      <c r="E166" s="209"/>
      <c r="F166" s="74"/>
      <c r="G166" s="53"/>
      <c r="H166" s="81"/>
      <c r="I166" s="81"/>
    </row>
    <row r="167" spans="2:9" s="76" customFormat="1" ht="12.75" x14ac:dyDescent="0.2">
      <c r="B167" s="246"/>
      <c r="C167" s="240" t="s">
        <v>154</v>
      </c>
      <c r="D167" s="241"/>
      <c r="E167" s="240"/>
      <c r="F167" s="74"/>
      <c r="G167" s="53"/>
      <c r="H167" s="80"/>
      <c r="I167" s="80"/>
    </row>
    <row r="168" spans="2:9" s="76" customFormat="1" ht="78.75" x14ac:dyDescent="0.2">
      <c r="B168" s="194">
        <v>7.0039999999999996</v>
      </c>
      <c r="C168" s="209" t="s">
        <v>156</v>
      </c>
      <c r="D168" s="247" t="s">
        <v>146</v>
      </c>
      <c r="E168" s="224">
        <v>24.466000000000001</v>
      </c>
      <c r="F168" s="74"/>
      <c r="G168" s="53"/>
      <c r="H168" s="72"/>
      <c r="I168" s="56">
        <f>+E168*H168</f>
        <v>0</v>
      </c>
    </row>
    <row r="169" spans="2:9" s="76" customFormat="1" ht="12.75" x14ac:dyDescent="0.2">
      <c r="B169" s="225"/>
      <c r="C169" s="219"/>
      <c r="D169" s="229"/>
      <c r="E169" s="230"/>
      <c r="F169" s="74"/>
      <c r="G169" s="53"/>
      <c r="H169" s="75"/>
      <c r="I169" s="75"/>
    </row>
    <row r="170" spans="2:9" s="76" customFormat="1" ht="22.5" x14ac:dyDescent="0.2">
      <c r="B170" s="195">
        <v>7.0041000000000002</v>
      </c>
      <c r="C170" s="209" t="s">
        <v>157</v>
      </c>
      <c r="D170" s="247" t="s">
        <v>5</v>
      </c>
      <c r="E170" s="224">
        <v>10</v>
      </c>
      <c r="F170" s="74"/>
      <c r="G170" s="53"/>
      <c r="H170" s="72"/>
      <c r="I170" s="56">
        <f>+E170*H170</f>
        <v>0</v>
      </c>
    </row>
    <row r="171" spans="2:9" s="76" customFormat="1" ht="12.75" x14ac:dyDescent="0.2">
      <c r="B171" s="225"/>
      <c r="C171" s="219"/>
      <c r="D171" s="229"/>
      <c r="E171" s="230"/>
      <c r="F171" s="74"/>
      <c r="G171" s="53"/>
      <c r="H171" s="75"/>
      <c r="I171" s="75"/>
    </row>
    <row r="172" spans="2:9" s="76" customFormat="1" ht="45" x14ac:dyDescent="0.2">
      <c r="B172" s="195">
        <v>7.0042</v>
      </c>
      <c r="C172" s="209" t="s">
        <v>158</v>
      </c>
      <c r="D172" s="247" t="s">
        <v>146</v>
      </c>
      <c r="E172" s="224">
        <f>E168*2</f>
        <v>48.932000000000002</v>
      </c>
      <c r="F172" s="74"/>
      <c r="G172" s="53"/>
      <c r="H172" s="72"/>
      <c r="I172" s="56">
        <f>+E172*H172</f>
        <v>0</v>
      </c>
    </row>
    <row r="173" spans="2:9" s="76" customFormat="1" ht="12.75" x14ac:dyDescent="0.2">
      <c r="B173" s="225"/>
      <c r="C173" s="209"/>
      <c r="D173" s="247"/>
      <c r="E173" s="224"/>
      <c r="F173" s="74"/>
      <c r="G173" s="53"/>
      <c r="H173" s="72"/>
      <c r="I173" s="72"/>
    </row>
    <row r="174" spans="2:9" s="76" customFormat="1" ht="45" x14ac:dyDescent="0.2">
      <c r="B174" s="195">
        <v>7.0042999999999997</v>
      </c>
      <c r="C174" s="209" t="s">
        <v>159</v>
      </c>
      <c r="D174" s="247" t="s">
        <v>146</v>
      </c>
      <c r="E174" s="224">
        <v>24.47</v>
      </c>
      <c r="F174" s="74"/>
      <c r="G174" s="53"/>
      <c r="H174" s="72"/>
      <c r="I174" s="56">
        <f>+E174*H174</f>
        <v>0</v>
      </c>
    </row>
    <row r="175" spans="2:9" s="76" customFormat="1" ht="12.75" x14ac:dyDescent="0.2">
      <c r="B175" s="225"/>
      <c r="C175" s="219"/>
      <c r="D175" s="229"/>
      <c r="E175" s="230"/>
      <c r="F175" s="74"/>
      <c r="G175" s="53"/>
      <c r="H175" s="75"/>
      <c r="I175" s="75"/>
    </row>
    <row r="176" spans="2:9" s="76" customFormat="1" ht="33.75" x14ac:dyDescent="0.2">
      <c r="B176" s="195">
        <v>7.0044000000000004</v>
      </c>
      <c r="C176" s="248" t="s">
        <v>160</v>
      </c>
      <c r="D176" s="247" t="s">
        <v>5</v>
      </c>
      <c r="E176" s="224">
        <v>4</v>
      </c>
      <c r="F176" s="74"/>
      <c r="G176" s="53"/>
      <c r="H176" s="72"/>
      <c r="I176" s="56">
        <f>+E176*H176</f>
        <v>0</v>
      </c>
    </row>
    <row r="177" spans="2:9" s="76" customFormat="1" ht="12.75" x14ac:dyDescent="0.2">
      <c r="B177" s="225"/>
      <c r="C177" s="248"/>
      <c r="D177" s="247"/>
      <c r="E177" s="224"/>
      <c r="F177" s="74"/>
      <c r="G177" s="53"/>
      <c r="H177" s="72"/>
      <c r="I177" s="72"/>
    </row>
    <row r="178" spans="2:9" s="76" customFormat="1" ht="56.25" x14ac:dyDescent="0.2">
      <c r="B178" s="195">
        <v>7.0045000000000002</v>
      </c>
      <c r="C178" s="249" t="s">
        <v>170</v>
      </c>
      <c r="D178" s="247" t="s">
        <v>5</v>
      </c>
      <c r="E178" s="224">
        <v>4</v>
      </c>
      <c r="F178" s="74"/>
      <c r="G178" s="53"/>
      <c r="H178" s="72"/>
      <c r="I178" s="56">
        <f>+E178*H178</f>
        <v>0</v>
      </c>
    </row>
    <row r="179" spans="2:9" s="76" customFormat="1" ht="12.75" x14ac:dyDescent="0.2">
      <c r="B179" s="225"/>
      <c r="C179" s="248"/>
      <c r="D179" s="247"/>
      <c r="E179" s="224"/>
      <c r="F179" s="74"/>
      <c r="G179" s="53"/>
      <c r="H179" s="72"/>
      <c r="I179" s="72"/>
    </row>
    <row r="180" spans="2:9" s="76" customFormat="1" ht="67.5" x14ac:dyDescent="0.2">
      <c r="B180" s="195">
        <v>7.0045999999999999</v>
      </c>
      <c r="C180" s="250" t="s">
        <v>166</v>
      </c>
      <c r="D180" s="247" t="s">
        <v>5</v>
      </c>
      <c r="E180" s="224">
        <v>1</v>
      </c>
      <c r="F180" s="74"/>
      <c r="G180" s="53"/>
      <c r="H180" s="72"/>
      <c r="I180" s="56">
        <f>+E180*H180</f>
        <v>0</v>
      </c>
    </row>
    <row r="181" spans="2:9" s="76" customFormat="1" ht="12.75" x14ac:dyDescent="0.2">
      <c r="B181" s="225"/>
      <c r="C181" s="248"/>
      <c r="D181" s="247"/>
      <c r="E181" s="224"/>
      <c r="F181" s="74"/>
      <c r="G181" s="53"/>
      <c r="H181" s="72"/>
      <c r="I181" s="72"/>
    </row>
    <row r="182" spans="2:9" s="76" customFormat="1" ht="12.75" x14ac:dyDescent="0.2">
      <c r="B182" s="246"/>
      <c r="C182" s="240" t="s">
        <v>162</v>
      </c>
      <c r="D182" s="241"/>
      <c r="E182" s="240"/>
      <c r="F182" s="74"/>
      <c r="G182" s="53"/>
      <c r="H182" s="80"/>
      <c r="I182" s="80"/>
    </row>
    <row r="183" spans="2:9" s="76" customFormat="1" ht="56.25" x14ac:dyDescent="0.2">
      <c r="B183" s="195">
        <v>7.0046999999999997</v>
      </c>
      <c r="C183" s="209" t="s">
        <v>187</v>
      </c>
      <c r="D183" s="247" t="s">
        <v>161</v>
      </c>
      <c r="E183" s="5">
        <v>1</v>
      </c>
      <c r="F183" s="74"/>
      <c r="G183" s="53"/>
      <c r="H183" s="72"/>
      <c r="I183" s="56">
        <f>+E183*H183</f>
        <v>0</v>
      </c>
    </row>
    <row r="184" spans="2:9" s="85" customFormat="1" ht="18" x14ac:dyDescent="0.2">
      <c r="B184" s="156" t="s">
        <v>4</v>
      </c>
      <c r="C184" s="156" t="s">
        <v>29</v>
      </c>
      <c r="D184" s="156"/>
      <c r="E184" s="157"/>
      <c r="F184" s="83"/>
      <c r="G184" s="84"/>
      <c r="H184" s="39"/>
      <c r="I184" s="39"/>
    </row>
    <row r="185" spans="2:9" s="89" customFormat="1" ht="18" x14ac:dyDescent="0.2">
      <c r="B185" s="251"/>
      <c r="C185" s="251"/>
      <c r="D185" s="251"/>
      <c r="E185" s="252"/>
      <c r="F185" s="86"/>
      <c r="G185" s="87"/>
      <c r="H185" s="88"/>
      <c r="I185" s="88"/>
    </row>
    <row r="186" spans="2:9" s="85" customFormat="1" ht="15" x14ac:dyDescent="0.2">
      <c r="B186" s="253" t="s">
        <v>6</v>
      </c>
      <c r="C186" s="254" t="s">
        <v>30</v>
      </c>
      <c r="D186" s="253"/>
      <c r="E186" s="228"/>
      <c r="F186" s="90"/>
      <c r="G186" s="91"/>
      <c r="H186" s="73"/>
      <c r="I186" s="73"/>
    </row>
    <row r="187" spans="2:9" s="85" customFormat="1" x14ac:dyDescent="0.2">
      <c r="B187" s="255"/>
      <c r="C187" s="256"/>
      <c r="D187" s="210"/>
      <c r="E187" s="257"/>
      <c r="F187" s="93"/>
      <c r="G187" s="59"/>
      <c r="H187" s="94"/>
      <c r="I187" s="94"/>
    </row>
    <row r="188" spans="2:9" s="85" customFormat="1" ht="90" x14ac:dyDescent="0.2">
      <c r="B188" s="235">
        <v>8.0000999999999998</v>
      </c>
      <c r="C188" s="258" t="s">
        <v>79</v>
      </c>
      <c r="D188" s="259" t="s">
        <v>3</v>
      </c>
      <c r="E188" s="257">
        <v>473.2</v>
      </c>
      <c r="F188" s="93"/>
      <c r="G188" s="59"/>
      <c r="H188" s="94"/>
      <c r="I188" s="56">
        <f>+E188*H188</f>
        <v>0</v>
      </c>
    </row>
    <row r="189" spans="2:9" s="85" customFormat="1" x14ac:dyDescent="0.2">
      <c r="B189" s="260"/>
      <c r="C189" s="248"/>
      <c r="D189" s="210"/>
      <c r="E189" s="257"/>
      <c r="F189" s="93"/>
      <c r="G189" s="59"/>
      <c r="H189" s="94"/>
      <c r="I189" s="94"/>
    </row>
    <row r="190" spans="2:9" s="85" customFormat="1" ht="67.5" x14ac:dyDescent="0.2">
      <c r="B190" s="194">
        <f t="shared" ref="B190:B196" si="5">(B188+0.0001)</f>
        <v>8.0001999999999995</v>
      </c>
      <c r="C190" s="258" t="s">
        <v>80</v>
      </c>
      <c r="D190" s="259" t="s">
        <v>3</v>
      </c>
      <c r="E190" s="257">
        <v>473.2</v>
      </c>
      <c r="F190" s="93"/>
      <c r="G190" s="59"/>
      <c r="H190" s="94"/>
      <c r="I190" s="56">
        <f>+E190*H190</f>
        <v>0</v>
      </c>
    </row>
    <row r="191" spans="2:9" s="36" customFormat="1" x14ac:dyDescent="0.2">
      <c r="B191" s="260"/>
      <c r="C191" s="248"/>
      <c r="D191" s="210"/>
      <c r="E191" s="257"/>
      <c r="F191" s="93"/>
      <c r="G191" s="59"/>
      <c r="H191" s="94"/>
      <c r="I191" s="94"/>
    </row>
    <row r="192" spans="2:9" s="63" customFormat="1" ht="78.75" x14ac:dyDescent="0.2">
      <c r="B192" s="194">
        <f t="shared" si="5"/>
        <v>8.0002999999999993</v>
      </c>
      <c r="C192" s="258" t="s">
        <v>81</v>
      </c>
      <c r="D192" s="259" t="s">
        <v>5</v>
      </c>
      <c r="E192" s="257">
        <v>2</v>
      </c>
      <c r="F192" s="93"/>
      <c r="G192" s="59"/>
      <c r="H192" s="94"/>
      <c r="I192" s="56">
        <f>+E192*H192</f>
        <v>0</v>
      </c>
    </row>
    <row r="193" spans="2:197" s="36" customFormat="1" x14ac:dyDescent="0.2">
      <c r="B193" s="260"/>
      <c r="C193" s="248"/>
      <c r="D193" s="210"/>
      <c r="E193" s="257"/>
      <c r="F193" s="93"/>
      <c r="G193" s="59"/>
      <c r="H193" s="94"/>
      <c r="I193" s="94"/>
    </row>
    <row r="194" spans="2:197" s="36" customFormat="1" ht="67.5" x14ac:dyDescent="0.2">
      <c r="B194" s="194">
        <f t="shared" si="5"/>
        <v>8.0003999999999991</v>
      </c>
      <c r="C194" s="258" t="s">
        <v>82</v>
      </c>
      <c r="D194" s="259" t="s">
        <v>5</v>
      </c>
      <c r="E194" s="257">
        <v>2</v>
      </c>
      <c r="F194" s="93"/>
      <c r="G194" s="59"/>
      <c r="H194" s="94"/>
      <c r="I194" s="56">
        <f>+E194*H194</f>
        <v>0</v>
      </c>
    </row>
    <row r="195" spans="2:197" s="36" customFormat="1" x14ac:dyDescent="0.2">
      <c r="B195" s="260"/>
      <c r="C195" s="248"/>
      <c r="D195" s="210"/>
      <c r="E195" s="257"/>
      <c r="F195" s="93"/>
      <c r="G195" s="59"/>
      <c r="H195" s="94"/>
      <c r="I195" s="94"/>
    </row>
    <row r="196" spans="2:197" s="36" customFormat="1" ht="67.5" x14ac:dyDescent="0.2">
      <c r="B196" s="194">
        <f t="shared" si="5"/>
        <v>8.0004999999999988</v>
      </c>
      <c r="C196" s="258" t="s">
        <v>83</v>
      </c>
      <c r="D196" s="259" t="s">
        <v>5</v>
      </c>
      <c r="E196" s="257">
        <v>1</v>
      </c>
      <c r="F196" s="93"/>
      <c r="G196" s="59"/>
      <c r="H196" s="94"/>
      <c r="I196" s="56">
        <f>+E196*H196</f>
        <v>0</v>
      </c>
    </row>
    <row r="197" spans="2:197" s="36" customFormat="1" x14ac:dyDescent="0.2">
      <c r="B197" s="261"/>
      <c r="C197" s="249"/>
      <c r="D197" s="195"/>
      <c r="E197" s="257"/>
      <c r="F197" s="93"/>
      <c r="G197" s="59"/>
      <c r="H197" s="94"/>
      <c r="I197" s="94"/>
    </row>
    <row r="198" spans="2:197" s="36" customFormat="1" x14ac:dyDescent="0.2">
      <c r="B198" s="262" t="s">
        <v>7</v>
      </c>
      <c r="C198" s="262" t="s">
        <v>31</v>
      </c>
      <c r="D198" s="262"/>
      <c r="E198" s="228"/>
      <c r="F198" s="95"/>
      <c r="G198" s="96"/>
      <c r="H198" s="73"/>
      <c r="I198" s="73"/>
    </row>
    <row r="199" spans="2:197" s="36" customFormat="1" x14ac:dyDescent="0.2">
      <c r="B199" s="261"/>
      <c r="C199" s="249"/>
      <c r="D199" s="195"/>
      <c r="E199" s="5"/>
      <c r="F199" s="93"/>
      <c r="G199" s="59"/>
      <c r="H199" s="72"/>
      <c r="I199" s="72"/>
    </row>
    <row r="200" spans="2:197" s="62" customFormat="1" ht="56.25" x14ac:dyDescent="0.2">
      <c r="B200" s="235">
        <v>8.0006000000000004</v>
      </c>
      <c r="C200" s="212" t="s">
        <v>173</v>
      </c>
      <c r="D200" s="205" t="s">
        <v>5</v>
      </c>
      <c r="E200" s="5">
        <v>1</v>
      </c>
      <c r="F200" s="93"/>
      <c r="G200" s="59"/>
      <c r="H200" s="72"/>
      <c r="I200" s="56">
        <f>+E200*H200</f>
        <v>0</v>
      </c>
    </row>
    <row r="201" spans="2:197" s="36" customFormat="1" x14ac:dyDescent="0.2">
      <c r="B201" s="194"/>
      <c r="C201" s="249"/>
      <c r="D201" s="205"/>
      <c r="E201" s="5"/>
      <c r="F201" s="93"/>
      <c r="G201" s="59"/>
      <c r="H201" s="72"/>
      <c r="I201" s="72"/>
    </row>
    <row r="202" spans="2:197" s="36" customFormat="1" ht="45" x14ac:dyDescent="0.2">
      <c r="B202" s="235">
        <v>8.0007000000000001</v>
      </c>
      <c r="C202" s="263" t="s">
        <v>27</v>
      </c>
      <c r="D202" s="229" t="s">
        <v>5</v>
      </c>
      <c r="E202" s="5">
        <v>1</v>
      </c>
      <c r="F202" s="93"/>
      <c r="G202" s="59"/>
      <c r="H202" s="72"/>
      <c r="I202" s="56">
        <f>+E202*H202</f>
        <v>0</v>
      </c>
    </row>
    <row r="203" spans="2:197" s="98" customFormat="1" ht="12.75" x14ac:dyDescent="0.2">
      <c r="B203" s="261"/>
      <c r="C203" s="249"/>
      <c r="D203" s="195"/>
      <c r="E203" s="264"/>
      <c r="F203" s="95"/>
      <c r="G203" s="59"/>
      <c r="H203" s="72"/>
      <c r="I203" s="72"/>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c r="BI203" s="97"/>
      <c r="BJ203" s="97"/>
      <c r="BK203" s="97"/>
      <c r="BL203" s="97"/>
      <c r="BM203" s="97"/>
      <c r="BN203" s="97"/>
      <c r="BO203" s="97"/>
      <c r="BP203" s="97"/>
      <c r="BQ203" s="97"/>
      <c r="BR203" s="97"/>
      <c r="BS203" s="97"/>
      <c r="BT203" s="97"/>
      <c r="BU203" s="97"/>
      <c r="BV203" s="97"/>
      <c r="BW203" s="97"/>
      <c r="BX203" s="97"/>
      <c r="BY203" s="97"/>
      <c r="BZ203" s="97"/>
      <c r="CA203" s="97"/>
      <c r="CB203" s="97"/>
      <c r="CC203" s="97"/>
      <c r="CD203" s="97"/>
      <c r="CE203" s="97"/>
      <c r="CF203" s="97"/>
      <c r="CG203" s="97"/>
      <c r="CH203" s="97"/>
      <c r="CI203" s="97"/>
      <c r="CJ203" s="97"/>
      <c r="CK203" s="97"/>
      <c r="CL203" s="97"/>
      <c r="CM203" s="97"/>
      <c r="CN203" s="97"/>
      <c r="CO203" s="97"/>
      <c r="CP203" s="97"/>
      <c r="CQ203" s="97"/>
      <c r="CR203" s="97"/>
      <c r="CS203" s="97"/>
      <c r="CT203" s="97"/>
      <c r="CU203" s="97"/>
      <c r="CV203" s="97"/>
      <c r="CW203" s="97"/>
      <c r="CX203" s="97"/>
      <c r="CY203" s="97"/>
      <c r="CZ203" s="97"/>
      <c r="DA203" s="97"/>
      <c r="DB203" s="97"/>
      <c r="DC203" s="97"/>
      <c r="DD203" s="97"/>
      <c r="DE203" s="97"/>
      <c r="DF203" s="97"/>
      <c r="DG203" s="97"/>
      <c r="DH203" s="97"/>
      <c r="DI203" s="97"/>
      <c r="DJ203" s="97"/>
      <c r="DK203" s="97"/>
      <c r="DL203" s="97"/>
      <c r="DM203" s="97"/>
      <c r="DN203" s="97"/>
      <c r="DO203" s="97"/>
      <c r="DP203" s="97"/>
      <c r="DQ203" s="97"/>
      <c r="DR203" s="97"/>
      <c r="DS203" s="97"/>
      <c r="DT203" s="97"/>
      <c r="DU203" s="97"/>
      <c r="DV203" s="97"/>
      <c r="DW203" s="97"/>
      <c r="DX203" s="97"/>
      <c r="DY203" s="97"/>
      <c r="DZ203" s="97"/>
      <c r="EA203" s="97"/>
      <c r="EB203" s="97"/>
      <c r="EC203" s="97"/>
      <c r="ED203" s="97"/>
      <c r="EE203" s="97"/>
      <c r="EF203" s="97"/>
      <c r="EG203" s="97"/>
      <c r="EH203" s="97"/>
      <c r="EI203" s="97"/>
      <c r="EJ203" s="97"/>
      <c r="EK203" s="97"/>
      <c r="EL203" s="97"/>
      <c r="EM203" s="97"/>
      <c r="EN203" s="97"/>
      <c r="EO203" s="97"/>
      <c r="EP203" s="97"/>
      <c r="EQ203" s="97"/>
      <c r="ER203" s="97"/>
      <c r="ES203" s="97"/>
      <c r="ET203" s="97"/>
      <c r="EU203" s="97"/>
      <c r="EV203" s="97"/>
      <c r="EW203" s="97"/>
      <c r="EX203" s="97"/>
      <c r="EY203" s="97"/>
      <c r="EZ203" s="97"/>
      <c r="FA203" s="97"/>
      <c r="FB203" s="97"/>
      <c r="FC203" s="97"/>
      <c r="FD203" s="97"/>
      <c r="FE203" s="97"/>
      <c r="FF203" s="97"/>
      <c r="FG203" s="97"/>
      <c r="FH203" s="97"/>
      <c r="FI203" s="97"/>
      <c r="FJ203" s="97"/>
      <c r="FK203" s="97"/>
      <c r="FL203" s="97"/>
      <c r="FM203" s="97"/>
      <c r="FN203" s="97"/>
      <c r="FO203" s="97"/>
      <c r="FP203" s="97"/>
      <c r="FQ203" s="97"/>
      <c r="FR203" s="97"/>
      <c r="FS203" s="97"/>
      <c r="FT203" s="97"/>
      <c r="FU203" s="97"/>
      <c r="FV203" s="97"/>
      <c r="FW203" s="97"/>
      <c r="FX203" s="97"/>
      <c r="FY203" s="97"/>
      <c r="FZ203" s="97"/>
      <c r="GA203" s="97"/>
      <c r="GB203" s="97"/>
      <c r="GC203" s="97"/>
      <c r="GD203" s="97"/>
      <c r="GE203" s="97"/>
      <c r="GF203" s="97"/>
      <c r="GG203" s="97"/>
      <c r="GH203" s="97"/>
      <c r="GI203" s="97"/>
      <c r="GJ203" s="97"/>
      <c r="GK203" s="97"/>
      <c r="GL203" s="97"/>
      <c r="GM203" s="97"/>
      <c r="GN203" s="97"/>
      <c r="GO203" s="97"/>
    </row>
    <row r="204" spans="2:197" s="98" customFormat="1" ht="15" x14ac:dyDescent="0.2">
      <c r="B204" s="265"/>
      <c r="C204" s="262" t="s">
        <v>36</v>
      </c>
      <c r="D204" s="266"/>
      <c r="E204" s="267"/>
      <c r="F204" s="99"/>
      <c r="G204" s="100"/>
      <c r="H204" s="101"/>
      <c r="I204" s="101"/>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c r="BI204" s="97"/>
      <c r="BJ204" s="97"/>
      <c r="BK204" s="97"/>
      <c r="BL204" s="97"/>
      <c r="BM204" s="97"/>
      <c r="BN204" s="97"/>
      <c r="BO204" s="97"/>
      <c r="BP204" s="97"/>
      <c r="BQ204" s="97"/>
      <c r="BR204" s="97"/>
      <c r="BS204" s="97"/>
      <c r="BT204" s="97"/>
      <c r="BU204" s="97"/>
      <c r="BV204" s="97"/>
      <c r="BW204" s="97"/>
      <c r="BX204" s="97"/>
      <c r="BY204" s="97"/>
      <c r="BZ204" s="97"/>
      <c r="CA204" s="97"/>
      <c r="CB204" s="97"/>
      <c r="CC204" s="97"/>
      <c r="CD204" s="97"/>
      <c r="CE204" s="97"/>
      <c r="CF204" s="97"/>
      <c r="CG204" s="97"/>
      <c r="CH204" s="97"/>
      <c r="CI204" s="97"/>
      <c r="CJ204" s="97"/>
      <c r="CK204" s="97"/>
      <c r="CL204" s="97"/>
      <c r="CM204" s="97"/>
      <c r="CN204" s="97"/>
      <c r="CO204" s="97"/>
      <c r="CP204" s="97"/>
      <c r="CQ204" s="97"/>
      <c r="CR204" s="97"/>
      <c r="CS204" s="97"/>
      <c r="CT204" s="97"/>
      <c r="CU204" s="97"/>
      <c r="CV204" s="97"/>
      <c r="CW204" s="97"/>
      <c r="CX204" s="97"/>
      <c r="CY204" s="97"/>
      <c r="CZ204" s="97"/>
      <c r="DA204" s="97"/>
      <c r="DB204" s="97"/>
      <c r="DC204" s="97"/>
      <c r="DD204" s="97"/>
      <c r="DE204" s="97"/>
      <c r="DF204" s="97"/>
      <c r="DG204" s="97"/>
      <c r="DH204" s="97"/>
      <c r="DI204" s="97"/>
      <c r="DJ204" s="97"/>
      <c r="DK204" s="97"/>
      <c r="DL204" s="97"/>
      <c r="DM204" s="97"/>
      <c r="DN204" s="97"/>
      <c r="DO204" s="97"/>
      <c r="DP204" s="97"/>
      <c r="DQ204" s="97"/>
      <c r="DR204" s="97"/>
      <c r="DS204" s="97"/>
      <c r="DT204" s="97"/>
      <c r="DU204" s="97"/>
      <c r="DV204" s="97"/>
      <c r="DW204" s="97"/>
      <c r="DX204" s="97"/>
      <c r="DY204" s="97"/>
      <c r="DZ204" s="97"/>
      <c r="EA204" s="97"/>
      <c r="EB204" s="97"/>
      <c r="EC204" s="97"/>
      <c r="ED204" s="97"/>
      <c r="EE204" s="97"/>
      <c r="EF204" s="97"/>
      <c r="EG204" s="97"/>
      <c r="EH204" s="97"/>
      <c r="EI204" s="97"/>
      <c r="EJ204" s="97"/>
      <c r="EK204" s="97"/>
      <c r="EL204" s="97"/>
      <c r="EM204" s="97"/>
      <c r="EN204" s="97"/>
      <c r="EO204" s="97"/>
      <c r="EP204" s="97"/>
      <c r="EQ204" s="97"/>
      <c r="ER204" s="97"/>
      <c r="ES204" s="97"/>
      <c r="ET204" s="97"/>
      <c r="EU204" s="97"/>
      <c r="EV204" s="97"/>
      <c r="EW204" s="97"/>
      <c r="EX204" s="97"/>
      <c r="EY204" s="97"/>
      <c r="EZ204" s="97"/>
      <c r="FA204" s="97"/>
      <c r="FB204" s="97"/>
      <c r="FC204" s="97"/>
      <c r="FD204" s="97"/>
      <c r="FE204" s="97"/>
      <c r="FF204" s="97"/>
      <c r="FG204" s="97"/>
      <c r="FH204" s="97"/>
      <c r="FI204" s="97"/>
      <c r="FJ204" s="97"/>
      <c r="FK204" s="97"/>
      <c r="FL204" s="97"/>
      <c r="FM204" s="97"/>
      <c r="FN204" s="97"/>
      <c r="FO204" s="97"/>
      <c r="FP204" s="97"/>
      <c r="FQ204" s="97"/>
      <c r="FR204" s="97"/>
      <c r="FS204" s="97"/>
      <c r="FT204" s="97"/>
      <c r="FU204" s="97"/>
      <c r="FV204" s="97"/>
      <c r="FW204" s="97"/>
      <c r="FX204" s="97"/>
      <c r="FY204" s="97"/>
      <c r="FZ204" s="97"/>
      <c r="GA204" s="97"/>
      <c r="GB204" s="97"/>
      <c r="GC204" s="97"/>
      <c r="GD204" s="97"/>
      <c r="GE204" s="97"/>
      <c r="GF204" s="97"/>
      <c r="GG204" s="97"/>
      <c r="GH204" s="97"/>
      <c r="GI204" s="97"/>
      <c r="GJ204" s="97"/>
      <c r="GK204" s="97"/>
      <c r="GL204" s="97"/>
      <c r="GM204" s="97"/>
      <c r="GN204" s="97"/>
      <c r="GO204" s="97"/>
    </row>
    <row r="205" spans="2:197" s="98" customFormat="1" ht="12.75" x14ac:dyDescent="0.2">
      <c r="B205" s="268"/>
      <c r="C205" s="262" t="s">
        <v>37</v>
      </c>
      <c r="D205" s="266"/>
      <c r="E205" s="267"/>
      <c r="F205" s="95"/>
      <c r="G205" s="96"/>
      <c r="H205" s="101"/>
      <c r="I205" s="101"/>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c r="BI205" s="97"/>
      <c r="BJ205" s="97"/>
      <c r="BK205" s="97"/>
      <c r="BL205" s="97"/>
      <c r="BM205" s="97"/>
      <c r="BN205" s="97"/>
      <c r="BO205" s="97"/>
      <c r="BP205" s="97"/>
      <c r="BQ205" s="97"/>
      <c r="BR205" s="97"/>
      <c r="BS205" s="97"/>
      <c r="BT205" s="97"/>
      <c r="BU205" s="97"/>
      <c r="BV205" s="97"/>
      <c r="BW205" s="97"/>
      <c r="BX205" s="97"/>
      <c r="BY205" s="97"/>
      <c r="BZ205" s="97"/>
      <c r="CA205" s="97"/>
      <c r="CB205" s="97"/>
      <c r="CC205" s="97"/>
      <c r="CD205" s="97"/>
      <c r="CE205" s="97"/>
      <c r="CF205" s="97"/>
      <c r="CG205" s="97"/>
      <c r="CH205" s="97"/>
      <c r="CI205" s="97"/>
      <c r="CJ205" s="97"/>
      <c r="CK205" s="97"/>
      <c r="CL205" s="97"/>
      <c r="CM205" s="97"/>
      <c r="CN205" s="97"/>
      <c r="CO205" s="97"/>
      <c r="CP205" s="97"/>
      <c r="CQ205" s="97"/>
      <c r="CR205" s="97"/>
      <c r="CS205" s="97"/>
      <c r="CT205" s="97"/>
      <c r="CU205" s="97"/>
      <c r="CV205" s="97"/>
      <c r="CW205" s="97"/>
      <c r="CX205" s="97"/>
      <c r="CY205" s="97"/>
      <c r="CZ205" s="97"/>
      <c r="DA205" s="97"/>
      <c r="DB205" s="97"/>
      <c r="DC205" s="97"/>
      <c r="DD205" s="97"/>
      <c r="DE205" s="97"/>
      <c r="DF205" s="97"/>
      <c r="DG205" s="97"/>
      <c r="DH205" s="97"/>
      <c r="DI205" s="97"/>
      <c r="DJ205" s="97"/>
      <c r="DK205" s="97"/>
      <c r="DL205" s="97"/>
      <c r="DM205" s="97"/>
      <c r="DN205" s="97"/>
      <c r="DO205" s="97"/>
      <c r="DP205" s="97"/>
      <c r="DQ205" s="97"/>
      <c r="DR205" s="97"/>
      <c r="DS205" s="97"/>
      <c r="DT205" s="97"/>
      <c r="DU205" s="97"/>
      <c r="DV205" s="97"/>
      <c r="DW205" s="97"/>
      <c r="DX205" s="97"/>
      <c r="DY205" s="97"/>
      <c r="DZ205" s="97"/>
      <c r="EA205" s="97"/>
      <c r="EB205" s="97"/>
      <c r="EC205" s="97"/>
      <c r="ED205" s="97"/>
      <c r="EE205" s="97"/>
      <c r="EF205" s="97"/>
      <c r="EG205" s="97"/>
      <c r="EH205" s="97"/>
      <c r="EI205" s="97"/>
      <c r="EJ205" s="97"/>
      <c r="EK205" s="97"/>
      <c r="EL205" s="97"/>
      <c r="EM205" s="97"/>
      <c r="EN205" s="97"/>
      <c r="EO205" s="97"/>
      <c r="EP205" s="97"/>
      <c r="EQ205" s="97"/>
      <c r="ER205" s="97"/>
      <c r="ES205" s="97"/>
      <c r="ET205" s="97"/>
      <c r="EU205" s="97"/>
      <c r="EV205" s="97"/>
      <c r="EW205" s="97"/>
      <c r="EX205" s="97"/>
      <c r="EY205" s="97"/>
      <c r="EZ205" s="97"/>
      <c r="FA205" s="97"/>
      <c r="FB205" s="97"/>
      <c r="FC205" s="97"/>
      <c r="FD205" s="97"/>
      <c r="FE205" s="97"/>
      <c r="FF205" s="97"/>
      <c r="FG205" s="97"/>
      <c r="FH205" s="97"/>
      <c r="FI205" s="97"/>
      <c r="FJ205" s="97"/>
      <c r="FK205" s="97"/>
      <c r="FL205" s="97"/>
      <c r="FM205" s="97"/>
      <c r="FN205" s="97"/>
      <c r="FO205" s="97"/>
      <c r="FP205" s="97"/>
      <c r="FQ205" s="97"/>
      <c r="FR205" s="97"/>
      <c r="FS205" s="97"/>
      <c r="FT205" s="97"/>
      <c r="FU205" s="97"/>
      <c r="FV205" s="97"/>
      <c r="FW205" s="97"/>
      <c r="FX205" s="97"/>
      <c r="FY205" s="97"/>
      <c r="FZ205" s="97"/>
      <c r="GA205" s="97"/>
      <c r="GB205" s="97"/>
      <c r="GC205" s="97"/>
      <c r="GD205" s="97"/>
      <c r="GE205" s="97"/>
      <c r="GF205" s="97"/>
      <c r="GG205" s="97"/>
      <c r="GH205" s="97"/>
      <c r="GI205" s="97"/>
      <c r="GJ205" s="97"/>
      <c r="GK205" s="97"/>
      <c r="GL205" s="97"/>
      <c r="GM205" s="97"/>
      <c r="GN205" s="97"/>
      <c r="GO205" s="97"/>
    </row>
    <row r="206" spans="2:197" s="98" customFormat="1" ht="45" x14ac:dyDescent="0.2">
      <c r="B206" s="269">
        <v>14.0585</v>
      </c>
      <c r="C206" s="204" t="s">
        <v>84</v>
      </c>
      <c r="D206" s="205" t="s">
        <v>28</v>
      </c>
      <c r="E206" s="211">
        <v>181.25145000000001</v>
      </c>
      <c r="F206" s="102"/>
      <c r="G206" s="103"/>
      <c r="H206" s="70"/>
      <c r="I206" s="56">
        <f>+E206*H206</f>
        <v>0</v>
      </c>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c r="BI206" s="97"/>
      <c r="BJ206" s="97"/>
      <c r="BK206" s="97"/>
      <c r="BL206" s="97"/>
      <c r="BM206" s="97"/>
      <c r="BN206" s="97"/>
      <c r="BO206" s="97"/>
      <c r="BP206" s="97"/>
      <c r="BQ206" s="97"/>
      <c r="BR206" s="97"/>
      <c r="BS206" s="97"/>
      <c r="BT206" s="97"/>
      <c r="BU206" s="97"/>
      <c r="BV206" s="97"/>
      <c r="BW206" s="97"/>
      <c r="BX206" s="97"/>
      <c r="BY206" s="97"/>
      <c r="BZ206" s="97"/>
      <c r="CA206" s="97"/>
      <c r="CB206" s="97"/>
      <c r="CC206" s="97"/>
      <c r="CD206" s="97"/>
      <c r="CE206" s="97"/>
      <c r="CF206" s="97"/>
      <c r="CG206" s="97"/>
      <c r="CH206" s="97"/>
      <c r="CI206" s="97"/>
      <c r="CJ206" s="97"/>
      <c r="CK206" s="97"/>
      <c r="CL206" s="97"/>
      <c r="CM206" s="97"/>
      <c r="CN206" s="97"/>
      <c r="CO206" s="97"/>
      <c r="CP206" s="97"/>
      <c r="CQ206" s="97"/>
      <c r="CR206" s="97"/>
      <c r="CS206" s="97"/>
      <c r="CT206" s="97"/>
      <c r="CU206" s="97"/>
      <c r="CV206" s="97"/>
      <c r="CW206" s="97"/>
      <c r="CX206" s="97"/>
      <c r="CY206" s="97"/>
      <c r="CZ206" s="97"/>
      <c r="DA206" s="97"/>
      <c r="DB206" s="97"/>
      <c r="DC206" s="97"/>
      <c r="DD206" s="97"/>
      <c r="DE206" s="97"/>
      <c r="DF206" s="97"/>
      <c r="DG206" s="97"/>
      <c r="DH206" s="97"/>
      <c r="DI206" s="97"/>
      <c r="DJ206" s="97"/>
      <c r="DK206" s="97"/>
      <c r="DL206" s="97"/>
      <c r="DM206" s="97"/>
      <c r="DN206" s="97"/>
      <c r="DO206" s="97"/>
      <c r="DP206" s="97"/>
      <c r="DQ206" s="97"/>
      <c r="DR206" s="97"/>
      <c r="DS206" s="97"/>
      <c r="DT206" s="97"/>
      <c r="DU206" s="97"/>
      <c r="DV206" s="97"/>
      <c r="DW206" s="97"/>
      <c r="DX206" s="97"/>
      <c r="DY206" s="97"/>
      <c r="DZ206" s="97"/>
      <c r="EA206" s="97"/>
      <c r="EB206" s="97"/>
      <c r="EC206" s="97"/>
      <c r="ED206" s="97"/>
      <c r="EE206" s="97"/>
      <c r="EF206" s="97"/>
      <c r="EG206" s="97"/>
      <c r="EH206" s="97"/>
      <c r="EI206" s="97"/>
      <c r="EJ206" s="97"/>
      <c r="EK206" s="97"/>
      <c r="EL206" s="97"/>
      <c r="EM206" s="97"/>
      <c r="EN206" s="97"/>
      <c r="EO206" s="97"/>
      <c r="EP206" s="97"/>
      <c r="EQ206" s="97"/>
      <c r="ER206" s="97"/>
      <c r="ES206" s="97"/>
      <c r="ET206" s="97"/>
      <c r="EU206" s="97"/>
      <c r="EV206" s="97"/>
      <c r="EW206" s="97"/>
      <c r="EX206" s="97"/>
      <c r="EY206" s="97"/>
      <c r="EZ206" s="97"/>
      <c r="FA206" s="97"/>
      <c r="FB206" s="97"/>
      <c r="FC206" s="97"/>
      <c r="FD206" s="97"/>
      <c r="FE206" s="97"/>
      <c r="FF206" s="97"/>
      <c r="FG206" s="97"/>
      <c r="FH206" s="97"/>
      <c r="FI206" s="97"/>
      <c r="FJ206" s="97"/>
      <c r="FK206" s="97"/>
      <c r="FL206" s="97"/>
      <c r="FM206" s="97"/>
      <c r="FN206" s="97"/>
      <c r="FO206" s="97"/>
      <c r="FP206" s="97"/>
      <c r="FQ206" s="97"/>
      <c r="FR206" s="97"/>
      <c r="FS206" s="97"/>
      <c r="FT206" s="97"/>
      <c r="FU206" s="97"/>
      <c r="FV206" s="97"/>
      <c r="FW206" s="97"/>
      <c r="FX206" s="97"/>
      <c r="FY206" s="97"/>
      <c r="FZ206" s="97"/>
      <c r="GA206" s="97"/>
      <c r="GB206" s="97"/>
      <c r="GC206" s="97"/>
      <c r="GD206" s="97"/>
      <c r="GE206" s="97"/>
      <c r="GF206" s="97"/>
      <c r="GG206" s="97"/>
      <c r="GH206" s="97"/>
      <c r="GI206" s="97"/>
      <c r="GJ206" s="97"/>
      <c r="GK206" s="97"/>
      <c r="GL206" s="97"/>
      <c r="GM206" s="97"/>
      <c r="GN206" s="97"/>
      <c r="GO206" s="97"/>
    </row>
    <row r="207" spans="2:197" s="98" customFormat="1" ht="12.75" x14ac:dyDescent="0.2">
      <c r="B207" s="270"/>
      <c r="C207" s="204"/>
      <c r="D207" s="205"/>
      <c r="E207" s="211"/>
      <c r="F207" s="102"/>
      <c r="G207" s="103"/>
      <c r="H207" s="70"/>
      <c r="I207" s="70"/>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c r="BI207" s="97"/>
      <c r="BJ207" s="97"/>
      <c r="BK207" s="97"/>
      <c r="BL207" s="97"/>
      <c r="BM207" s="97"/>
      <c r="BN207" s="97"/>
      <c r="BO207" s="97"/>
      <c r="BP207" s="97"/>
      <c r="BQ207" s="97"/>
      <c r="BR207" s="97"/>
      <c r="BS207" s="97"/>
      <c r="BT207" s="97"/>
      <c r="BU207" s="97"/>
      <c r="BV207" s="97"/>
      <c r="BW207" s="97"/>
      <c r="BX207" s="97"/>
      <c r="BY207" s="97"/>
      <c r="BZ207" s="97"/>
      <c r="CA207" s="97"/>
      <c r="CB207" s="97"/>
      <c r="CC207" s="97"/>
      <c r="CD207" s="97"/>
      <c r="CE207" s="97"/>
      <c r="CF207" s="97"/>
      <c r="CG207" s="97"/>
      <c r="CH207" s="97"/>
      <c r="CI207" s="97"/>
      <c r="CJ207" s="97"/>
      <c r="CK207" s="97"/>
      <c r="CL207" s="97"/>
      <c r="CM207" s="97"/>
      <c r="CN207" s="97"/>
      <c r="CO207" s="97"/>
      <c r="CP207" s="97"/>
      <c r="CQ207" s="97"/>
      <c r="CR207" s="97"/>
      <c r="CS207" s="97"/>
      <c r="CT207" s="97"/>
      <c r="CU207" s="97"/>
      <c r="CV207" s="97"/>
      <c r="CW207" s="97"/>
      <c r="CX207" s="97"/>
      <c r="CY207" s="97"/>
      <c r="CZ207" s="97"/>
      <c r="DA207" s="97"/>
      <c r="DB207" s="97"/>
      <c r="DC207" s="97"/>
      <c r="DD207" s="97"/>
      <c r="DE207" s="97"/>
      <c r="DF207" s="97"/>
      <c r="DG207" s="97"/>
      <c r="DH207" s="97"/>
      <c r="DI207" s="97"/>
      <c r="DJ207" s="97"/>
      <c r="DK207" s="97"/>
      <c r="DL207" s="97"/>
      <c r="DM207" s="97"/>
      <c r="DN207" s="97"/>
      <c r="DO207" s="97"/>
      <c r="DP207" s="97"/>
      <c r="DQ207" s="97"/>
      <c r="DR207" s="97"/>
      <c r="DS207" s="97"/>
      <c r="DT207" s="97"/>
      <c r="DU207" s="97"/>
      <c r="DV207" s="97"/>
      <c r="DW207" s="97"/>
      <c r="DX207" s="97"/>
      <c r="DY207" s="97"/>
      <c r="DZ207" s="97"/>
      <c r="EA207" s="97"/>
      <c r="EB207" s="97"/>
      <c r="EC207" s="97"/>
      <c r="ED207" s="97"/>
      <c r="EE207" s="97"/>
      <c r="EF207" s="97"/>
      <c r="EG207" s="97"/>
      <c r="EH207" s="97"/>
      <c r="EI207" s="97"/>
      <c r="EJ207" s="97"/>
      <c r="EK207" s="97"/>
      <c r="EL207" s="97"/>
      <c r="EM207" s="97"/>
      <c r="EN207" s="97"/>
      <c r="EO207" s="97"/>
      <c r="EP207" s="97"/>
      <c r="EQ207" s="97"/>
      <c r="ER207" s="97"/>
      <c r="ES207" s="97"/>
      <c r="ET207" s="97"/>
      <c r="EU207" s="97"/>
      <c r="EV207" s="97"/>
      <c r="EW207" s="97"/>
      <c r="EX207" s="97"/>
      <c r="EY207" s="97"/>
      <c r="EZ207" s="97"/>
      <c r="FA207" s="97"/>
      <c r="FB207" s="97"/>
      <c r="FC207" s="97"/>
      <c r="FD207" s="97"/>
      <c r="FE207" s="97"/>
      <c r="FF207" s="97"/>
      <c r="FG207" s="97"/>
      <c r="FH207" s="97"/>
      <c r="FI207" s="97"/>
      <c r="FJ207" s="97"/>
      <c r="FK207" s="97"/>
      <c r="FL207" s="97"/>
      <c r="FM207" s="97"/>
      <c r="FN207" s="97"/>
      <c r="FO207" s="97"/>
      <c r="FP207" s="97"/>
      <c r="FQ207" s="97"/>
      <c r="FR207" s="97"/>
      <c r="FS207" s="97"/>
      <c r="FT207" s="97"/>
      <c r="FU207" s="97"/>
      <c r="FV207" s="97"/>
      <c r="FW207" s="97"/>
      <c r="FX207" s="97"/>
      <c r="FY207" s="97"/>
      <c r="FZ207" s="97"/>
      <c r="GA207" s="97"/>
      <c r="GB207" s="97"/>
      <c r="GC207" s="97"/>
      <c r="GD207" s="97"/>
      <c r="GE207" s="97"/>
      <c r="GF207" s="97"/>
      <c r="GG207" s="97"/>
      <c r="GH207" s="97"/>
      <c r="GI207" s="97"/>
      <c r="GJ207" s="97"/>
      <c r="GK207" s="97"/>
      <c r="GL207" s="97"/>
      <c r="GM207" s="97"/>
      <c r="GN207" s="97"/>
      <c r="GO207" s="97"/>
    </row>
    <row r="208" spans="2:197" s="98" customFormat="1" ht="45" x14ac:dyDescent="0.2">
      <c r="B208" s="225">
        <f t="shared" ref="B208:B234" si="6">(B206+0.0001)</f>
        <v>14.0586</v>
      </c>
      <c r="C208" s="204" t="s">
        <v>85</v>
      </c>
      <c r="D208" s="205" t="s">
        <v>26</v>
      </c>
      <c r="E208" s="211">
        <v>1208.3430000000001</v>
      </c>
      <c r="F208" s="102"/>
      <c r="G208" s="103"/>
      <c r="H208" s="70"/>
      <c r="I208" s="56">
        <f>+E208*H208</f>
        <v>0</v>
      </c>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c r="BI208" s="97"/>
      <c r="BJ208" s="97"/>
      <c r="BK208" s="97"/>
      <c r="BL208" s="97"/>
      <c r="BM208" s="97"/>
      <c r="BN208" s="97"/>
      <c r="BO208" s="97"/>
      <c r="BP208" s="97"/>
      <c r="BQ208" s="97"/>
      <c r="BR208" s="97"/>
      <c r="BS208" s="97"/>
      <c r="BT208" s="97"/>
      <c r="BU208" s="97"/>
      <c r="BV208" s="97"/>
      <c r="BW208" s="97"/>
      <c r="BX208" s="97"/>
      <c r="BY208" s="97"/>
      <c r="BZ208" s="97"/>
      <c r="CA208" s="97"/>
      <c r="CB208" s="97"/>
      <c r="CC208" s="97"/>
      <c r="CD208" s="97"/>
      <c r="CE208" s="97"/>
      <c r="CF208" s="97"/>
      <c r="CG208" s="97"/>
      <c r="CH208" s="97"/>
      <c r="CI208" s="97"/>
      <c r="CJ208" s="97"/>
      <c r="CK208" s="97"/>
      <c r="CL208" s="97"/>
      <c r="CM208" s="97"/>
      <c r="CN208" s="97"/>
      <c r="CO208" s="97"/>
      <c r="CP208" s="97"/>
      <c r="CQ208" s="97"/>
      <c r="CR208" s="97"/>
      <c r="CS208" s="97"/>
      <c r="CT208" s="97"/>
      <c r="CU208" s="97"/>
      <c r="CV208" s="97"/>
      <c r="CW208" s="97"/>
      <c r="CX208" s="97"/>
      <c r="CY208" s="97"/>
      <c r="CZ208" s="97"/>
      <c r="DA208" s="97"/>
      <c r="DB208" s="97"/>
      <c r="DC208" s="97"/>
      <c r="DD208" s="97"/>
      <c r="DE208" s="97"/>
      <c r="DF208" s="97"/>
      <c r="DG208" s="97"/>
      <c r="DH208" s="97"/>
      <c r="DI208" s="97"/>
      <c r="DJ208" s="97"/>
      <c r="DK208" s="97"/>
      <c r="DL208" s="97"/>
      <c r="DM208" s="97"/>
      <c r="DN208" s="97"/>
      <c r="DO208" s="97"/>
      <c r="DP208" s="97"/>
      <c r="DQ208" s="97"/>
      <c r="DR208" s="97"/>
      <c r="DS208" s="97"/>
      <c r="DT208" s="97"/>
      <c r="DU208" s="97"/>
      <c r="DV208" s="97"/>
      <c r="DW208" s="97"/>
      <c r="DX208" s="97"/>
      <c r="DY208" s="97"/>
      <c r="DZ208" s="97"/>
      <c r="EA208" s="97"/>
      <c r="EB208" s="97"/>
      <c r="EC208" s="97"/>
      <c r="ED208" s="97"/>
      <c r="EE208" s="97"/>
      <c r="EF208" s="97"/>
      <c r="EG208" s="97"/>
      <c r="EH208" s="97"/>
      <c r="EI208" s="97"/>
      <c r="EJ208" s="97"/>
      <c r="EK208" s="97"/>
      <c r="EL208" s="97"/>
      <c r="EM208" s="97"/>
      <c r="EN208" s="97"/>
      <c r="EO208" s="97"/>
      <c r="EP208" s="97"/>
      <c r="EQ208" s="97"/>
      <c r="ER208" s="97"/>
      <c r="ES208" s="97"/>
      <c r="ET208" s="97"/>
      <c r="EU208" s="97"/>
      <c r="EV208" s="97"/>
      <c r="EW208" s="97"/>
      <c r="EX208" s="97"/>
      <c r="EY208" s="97"/>
      <c r="EZ208" s="97"/>
      <c r="FA208" s="97"/>
      <c r="FB208" s="97"/>
      <c r="FC208" s="97"/>
      <c r="FD208" s="97"/>
      <c r="FE208" s="97"/>
      <c r="FF208" s="97"/>
      <c r="FG208" s="97"/>
      <c r="FH208" s="97"/>
      <c r="FI208" s="97"/>
      <c r="FJ208" s="97"/>
      <c r="FK208" s="97"/>
      <c r="FL208" s="97"/>
      <c r="FM208" s="97"/>
      <c r="FN208" s="97"/>
      <c r="FO208" s="97"/>
      <c r="FP208" s="97"/>
      <c r="FQ208" s="97"/>
      <c r="FR208" s="97"/>
      <c r="FS208" s="97"/>
      <c r="FT208" s="97"/>
      <c r="FU208" s="97"/>
      <c r="FV208" s="97"/>
      <c r="FW208" s="97"/>
      <c r="FX208" s="97"/>
      <c r="FY208" s="97"/>
      <c r="FZ208" s="97"/>
      <c r="GA208" s="97"/>
      <c r="GB208" s="97"/>
      <c r="GC208" s="97"/>
      <c r="GD208" s="97"/>
      <c r="GE208" s="97"/>
      <c r="GF208" s="97"/>
      <c r="GG208" s="97"/>
      <c r="GH208" s="97"/>
      <c r="GI208" s="97"/>
      <c r="GJ208" s="97"/>
      <c r="GK208" s="97"/>
      <c r="GL208" s="97"/>
      <c r="GM208" s="97"/>
      <c r="GN208" s="97"/>
      <c r="GO208" s="97"/>
    </row>
    <row r="209" spans="2:197" s="98" customFormat="1" ht="12.75" x14ac:dyDescent="0.2">
      <c r="B209" s="270"/>
      <c r="C209" s="204"/>
      <c r="D209" s="205"/>
      <c r="E209" s="211"/>
      <c r="F209" s="102"/>
      <c r="G209" s="103"/>
      <c r="H209" s="70"/>
      <c r="I209" s="70"/>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c r="BI209" s="97"/>
      <c r="BJ209" s="97"/>
      <c r="BK209" s="97"/>
      <c r="BL209" s="97"/>
      <c r="BM209" s="97"/>
      <c r="BN209" s="97"/>
      <c r="BO209" s="97"/>
      <c r="BP209" s="97"/>
      <c r="BQ209" s="97"/>
      <c r="BR209" s="97"/>
      <c r="BS209" s="97"/>
      <c r="BT209" s="97"/>
      <c r="BU209" s="97"/>
      <c r="BV209" s="97"/>
      <c r="BW209" s="97"/>
      <c r="BX209" s="97"/>
      <c r="BY209" s="97"/>
      <c r="BZ209" s="97"/>
      <c r="CA209" s="97"/>
      <c r="CB209" s="97"/>
      <c r="CC209" s="97"/>
      <c r="CD209" s="97"/>
      <c r="CE209" s="97"/>
      <c r="CF209" s="97"/>
      <c r="CG209" s="97"/>
      <c r="CH209" s="97"/>
      <c r="CI209" s="97"/>
      <c r="CJ209" s="97"/>
      <c r="CK209" s="97"/>
      <c r="CL209" s="97"/>
      <c r="CM209" s="97"/>
      <c r="CN209" s="97"/>
      <c r="CO209" s="97"/>
      <c r="CP209" s="97"/>
      <c r="CQ209" s="97"/>
      <c r="CR209" s="97"/>
      <c r="CS209" s="97"/>
      <c r="CT209" s="97"/>
      <c r="CU209" s="97"/>
      <c r="CV209" s="97"/>
      <c r="CW209" s="97"/>
      <c r="CX209" s="97"/>
      <c r="CY209" s="97"/>
      <c r="CZ209" s="97"/>
      <c r="DA209" s="97"/>
      <c r="DB209" s="97"/>
      <c r="DC209" s="97"/>
      <c r="DD209" s="97"/>
      <c r="DE209" s="97"/>
      <c r="DF209" s="97"/>
      <c r="DG209" s="97"/>
      <c r="DH209" s="97"/>
      <c r="DI209" s="97"/>
      <c r="DJ209" s="97"/>
      <c r="DK209" s="97"/>
      <c r="DL209" s="97"/>
      <c r="DM209" s="97"/>
      <c r="DN209" s="97"/>
      <c r="DO209" s="97"/>
      <c r="DP209" s="97"/>
      <c r="DQ209" s="97"/>
      <c r="DR209" s="97"/>
      <c r="DS209" s="97"/>
      <c r="DT209" s="97"/>
      <c r="DU209" s="97"/>
      <c r="DV209" s="97"/>
      <c r="DW209" s="97"/>
      <c r="DX209" s="97"/>
      <c r="DY209" s="97"/>
      <c r="DZ209" s="97"/>
      <c r="EA209" s="97"/>
      <c r="EB209" s="97"/>
      <c r="EC209" s="97"/>
      <c r="ED209" s="97"/>
      <c r="EE209" s="97"/>
      <c r="EF209" s="97"/>
      <c r="EG209" s="97"/>
      <c r="EH209" s="97"/>
      <c r="EI209" s="97"/>
      <c r="EJ209" s="97"/>
      <c r="EK209" s="97"/>
      <c r="EL209" s="97"/>
      <c r="EM209" s="97"/>
      <c r="EN209" s="97"/>
      <c r="EO209" s="97"/>
      <c r="EP209" s="97"/>
      <c r="EQ209" s="97"/>
      <c r="ER209" s="97"/>
      <c r="ES209" s="97"/>
      <c r="ET209" s="97"/>
      <c r="EU209" s="97"/>
      <c r="EV209" s="97"/>
      <c r="EW209" s="97"/>
      <c r="EX209" s="97"/>
      <c r="EY209" s="97"/>
      <c r="EZ209" s="97"/>
      <c r="FA209" s="97"/>
      <c r="FB209" s="97"/>
      <c r="FC209" s="97"/>
      <c r="FD209" s="97"/>
      <c r="FE209" s="97"/>
      <c r="FF209" s="97"/>
      <c r="FG209" s="97"/>
      <c r="FH209" s="97"/>
      <c r="FI209" s="97"/>
      <c r="FJ209" s="97"/>
      <c r="FK209" s="97"/>
      <c r="FL209" s="97"/>
      <c r="FM209" s="97"/>
      <c r="FN209" s="97"/>
      <c r="FO209" s="97"/>
      <c r="FP209" s="97"/>
      <c r="FQ209" s="97"/>
      <c r="FR209" s="97"/>
      <c r="FS209" s="97"/>
      <c r="FT209" s="97"/>
      <c r="FU209" s="97"/>
      <c r="FV209" s="97"/>
      <c r="FW209" s="97"/>
      <c r="FX209" s="97"/>
      <c r="FY209" s="97"/>
      <c r="FZ209" s="97"/>
      <c r="GA209" s="97"/>
      <c r="GB209" s="97"/>
      <c r="GC209" s="97"/>
      <c r="GD209" s="97"/>
      <c r="GE209" s="97"/>
      <c r="GF209" s="97"/>
      <c r="GG209" s="97"/>
      <c r="GH209" s="97"/>
      <c r="GI209" s="97"/>
      <c r="GJ209" s="97"/>
      <c r="GK209" s="97"/>
      <c r="GL209" s="97"/>
      <c r="GM209" s="97"/>
      <c r="GN209" s="97"/>
      <c r="GO209" s="97"/>
    </row>
    <row r="210" spans="2:197" s="98" customFormat="1" ht="56.25" x14ac:dyDescent="0.2">
      <c r="B210" s="225">
        <f t="shared" si="6"/>
        <v>14.0587</v>
      </c>
      <c r="C210" s="204" t="s">
        <v>86</v>
      </c>
      <c r="D210" s="205" t="s">
        <v>28</v>
      </c>
      <c r="E210" s="211">
        <v>362.50290000000001</v>
      </c>
      <c r="F210" s="102"/>
      <c r="G210" s="103"/>
      <c r="H210" s="70"/>
      <c r="I210" s="56">
        <f>+E210*H210</f>
        <v>0</v>
      </c>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c r="BD210" s="36"/>
      <c r="BE210" s="36"/>
      <c r="BF210" s="36"/>
      <c r="BG210" s="36"/>
      <c r="BH210" s="36"/>
      <c r="BI210" s="36"/>
      <c r="BJ210" s="36"/>
      <c r="BK210" s="36"/>
      <c r="BL210" s="36"/>
      <c r="BM210" s="36"/>
      <c r="BN210" s="36"/>
      <c r="BO210" s="36"/>
      <c r="BP210" s="36"/>
      <c r="BQ210" s="36"/>
      <c r="BR210" s="36"/>
      <c r="BS210" s="36"/>
      <c r="BT210" s="36"/>
      <c r="BU210" s="36"/>
      <c r="BV210" s="36"/>
      <c r="BW210" s="36"/>
      <c r="BX210" s="36"/>
      <c r="BY210" s="36"/>
      <c r="BZ210" s="36"/>
      <c r="CA210" s="36"/>
      <c r="CB210" s="36"/>
      <c r="CC210" s="36"/>
      <c r="CD210" s="36"/>
      <c r="CE210" s="36"/>
      <c r="CF210" s="36"/>
      <c r="CG210" s="36"/>
      <c r="CH210" s="36"/>
      <c r="CI210" s="36"/>
      <c r="CJ210" s="36"/>
      <c r="CK210" s="36"/>
      <c r="CL210" s="36"/>
      <c r="CM210" s="36"/>
      <c r="CN210" s="36"/>
      <c r="CO210" s="36"/>
      <c r="CP210" s="36"/>
      <c r="CQ210" s="36"/>
      <c r="CR210" s="36"/>
      <c r="CS210" s="36"/>
      <c r="CT210" s="36"/>
      <c r="CU210" s="36"/>
      <c r="CV210" s="36"/>
      <c r="CW210" s="36"/>
      <c r="CX210" s="36"/>
      <c r="CY210" s="36"/>
      <c r="CZ210" s="36"/>
      <c r="DA210" s="36"/>
      <c r="DB210" s="36"/>
      <c r="DC210" s="36"/>
      <c r="DD210" s="36"/>
      <c r="DE210" s="36"/>
      <c r="DF210" s="36"/>
      <c r="DG210" s="36"/>
      <c r="DH210" s="36"/>
      <c r="DI210" s="36"/>
      <c r="DJ210" s="36"/>
      <c r="DK210" s="36"/>
      <c r="DL210" s="36"/>
      <c r="DM210" s="36"/>
      <c r="DN210" s="36"/>
      <c r="DO210" s="36"/>
      <c r="DP210" s="36"/>
      <c r="DQ210" s="36"/>
      <c r="DR210" s="36"/>
      <c r="DS210" s="36"/>
      <c r="DT210" s="36"/>
      <c r="DU210" s="36"/>
      <c r="DV210" s="36"/>
      <c r="DW210" s="36"/>
      <c r="DX210" s="36"/>
      <c r="DY210" s="36"/>
      <c r="DZ210" s="36"/>
      <c r="EA210" s="36"/>
      <c r="EB210" s="36"/>
      <c r="EC210" s="36"/>
      <c r="ED210" s="36"/>
      <c r="EE210" s="36"/>
      <c r="EF210" s="36"/>
      <c r="EG210" s="36"/>
      <c r="EH210" s="36"/>
      <c r="EI210" s="36"/>
      <c r="EJ210" s="36"/>
      <c r="EK210" s="36"/>
      <c r="EL210" s="36"/>
      <c r="EM210" s="36"/>
      <c r="EN210" s="36"/>
      <c r="EO210" s="36"/>
      <c r="EP210" s="36"/>
      <c r="EQ210" s="36"/>
      <c r="ER210" s="36"/>
      <c r="ES210" s="36"/>
      <c r="ET210" s="36"/>
      <c r="EU210" s="36"/>
      <c r="EV210" s="36"/>
      <c r="EW210" s="36"/>
      <c r="EX210" s="36"/>
      <c r="EY210" s="36"/>
      <c r="EZ210" s="36"/>
      <c r="FA210" s="36"/>
      <c r="FB210" s="36"/>
      <c r="FC210" s="36"/>
      <c r="FD210" s="36"/>
      <c r="FE210" s="36"/>
      <c r="FF210" s="36"/>
      <c r="FG210" s="36"/>
      <c r="FH210" s="36"/>
      <c r="FI210" s="36"/>
      <c r="FJ210" s="36"/>
      <c r="FK210" s="36"/>
      <c r="FL210" s="36"/>
      <c r="FM210" s="36"/>
      <c r="FN210" s="36"/>
      <c r="FO210" s="36"/>
      <c r="FP210" s="36"/>
      <c r="FQ210" s="36"/>
      <c r="FR210" s="36"/>
      <c r="FS210" s="36"/>
      <c r="FT210" s="36"/>
      <c r="FU210" s="36"/>
      <c r="FV210" s="36"/>
      <c r="FW210" s="36"/>
      <c r="FX210" s="36"/>
      <c r="FY210" s="36"/>
      <c r="FZ210" s="36"/>
      <c r="GA210" s="36"/>
      <c r="GB210" s="36"/>
      <c r="GC210" s="36"/>
      <c r="GD210" s="36"/>
      <c r="GE210" s="36"/>
      <c r="GF210" s="36"/>
      <c r="GG210" s="36"/>
      <c r="GH210" s="36"/>
      <c r="GI210" s="36"/>
      <c r="GJ210" s="36"/>
      <c r="GK210" s="36"/>
      <c r="GL210" s="36"/>
      <c r="GM210" s="36"/>
      <c r="GN210" s="36"/>
      <c r="GO210" s="36"/>
    </row>
    <row r="211" spans="2:197" s="98" customFormat="1" ht="12.75" x14ac:dyDescent="0.2">
      <c r="B211" s="270"/>
      <c r="C211" s="204"/>
      <c r="D211" s="205"/>
      <c r="E211" s="211"/>
      <c r="F211" s="102"/>
      <c r="G211" s="103"/>
      <c r="H211" s="70"/>
      <c r="I211" s="70"/>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c r="BI211" s="97"/>
      <c r="BJ211" s="97"/>
      <c r="BK211" s="97"/>
      <c r="BL211" s="97"/>
      <c r="BM211" s="97"/>
      <c r="BN211" s="97"/>
      <c r="BO211" s="97"/>
      <c r="BP211" s="97"/>
      <c r="BQ211" s="97"/>
      <c r="BR211" s="97"/>
      <c r="BS211" s="97"/>
      <c r="BT211" s="97"/>
      <c r="BU211" s="97"/>
      <c r="BV211" s="97"/>
      <c r="BW211" s="97"/>
      <c r="BX211" s="97"/>
      <c r="BY211" s="97"/>
      <c r="BZ211" s="97"/>
      <c r="CA211" s="97"/>
      <c r="CB211" s="97"/>
      <c r="CC211" s="97"/>
      <c r="CD211" s="97"/>
      <c r="CE211" s="97"/>
      <c r="CF211" s="97"/>
      <c r="CG211" s="97"/>
      <c r="CH211" s="97"/>
      <c r="CI211" s="97"/>
      <c r="CJ211" s="97"/>
      <c r="CK211" s="97"/>
      <c r="CL211" s="97"/>
      <c r="CM211" s="97"/>
      <c r="CN211" s="97"/>
      <c r="CO211" s="97"/>
      <c r="CP211" s="97"/>
      <c r="CQ211" s="97"/>
      <c r="CR211" s="97"/>
      <c r="CS211" s="97"/>
      <c r="CT211" s="97"/>
      <c r="CU211" s="97"/>
      <c r="CV211" s="97"/>
      <c r="CW211" s="97"/>
      <c r="CX211" s="97"/>
      <c r="CY211" s="97"/>
      <c r="CZ211" s="97"/>
      <c r="DA211" s="97"/>
      <c r="DB211" s="97"/>
      <c r="DC211" s="97"/>
      <c r="DD211" s="97"/>
      <c r="DE211" s="97"/>
      <c r="DF211" s="97"/>
      <c r="DG211" s="97"/>
      <c r="DH211" s="97"/>
      <c r="DI211" s="97"/>
      <c r="DJ211" s="97"/>
      <c r="DK211" s="97"/>
      <c r="DL211" s="97"/>
      <c r="DM211" s="97"/>
      <c r="DN211" s="97"/>
      <c r="DO211" s="97"/>
      <c r="DP211" s="97"/>
      <c r="DQ211" s="97"/>
      <c r="DR211" s="97"/>
      <c r="DS211" s="97"/>
      <c r="DT211" s="97"/>
      <c r="DU211" s="97"/>
      <c r="DV211" s="97"/>
      <c r="DW211" s="97"/>
      <c r="DX211" s="97"/>
      <c r="DY211" s="97"/>
      <c r="DZ211" s="97"/>
      <c r="EA211" s="97"/>
      <c r="EB211" s="97"/>
      <c r="EC211" s="97"/>
      <c r="ED211" s="97"/>
      <c r="EE211" s="97"/>
      <c r="EF211" s="97"/>
      <c r="EG211" s="97"/>
      <c r="EH211" s="97"/>
      <c r="EI211" s="97"/>
      <c r="EJ211" s="97"/>
      <c r="EK211" s="97"/>
      <c r="EL211" s="97"/>
      <c r="EM211" s="97"/>
      <c r="EN211" s="97"/>
      <c r="EO211" s="97"/>
      <c r="EP211" s="97"/>
      <c r="EQ211" s="97"/>
      <c r="ER211" s="97"/>
      <c r="ES211" s="97"/>
      <c r="ET211" s="97"/>
      <c r="EU211" s="97"/>
      <c r="EV211" s="97"/>
      <c r="EW211" s="97"/>
      <c r="EX211" s="97"/>
      <c r="EY211" s="97"/>
      <c r="EZ211" s="97"/>
      <c r="FA211" s="97"/>
      <c r="FB211" s="97"/>
      <c r="FC211" s="97"/>
      <c r="FD211" s="97"/>
      <c r="FE211" s="97"/>
      <c r="FF211" s="97"/>
      <c r="FG211" s="97"/>
      <c r="FH211" s="97"/>
      <c r="FI211" s="97"/>
      <c r="FJ211" s="97"/>
      <c r="FK211" s="97"/>
      <c r="FL211" s="97"/>
      <c r="FM211" s="97"/>
      <c r="FN211" s="97"/>
      <c r="FO211" s="97"/>
      <c r="FP211" s="97"/>
      <c r="FQ211" s="97"/>
      <c r="FR211" s="97"/>
      <c r="FS211" s="97"/>
      <c r="FT211" s="97"/>
      <c r="FU211" s="97"/>
      <c r="FV211" s="97"/>
      <c r="FW211" s="97"/>
      <c r="FX211" s="97"/>
      <c r="FY211" s="97"/>
      <c r="FZ211" s="97"/>
      <c r="GA211" s="97"/>
      <c r="GB211" s="97"/>
      <c r="GC211" s="97"/>
      <c r="GD211" s="97"/>
      <c r="GE211" s="97"/>
      <c r="GF211" s="97"/>
      <c r="GG211" s="97"/>
      <c r="GH211" s="97"/>
      <c r="GI211" s="97"/>
      <c r="GJ211" s="97"/>
      <c r="GK211" s="97"/>
      <c r="GL211" s="97"/>
      <c r="GM211" s="97"/>
      <c r="GN211" s="97"/>
      <c r="GO211" s="97"/>
    </row>
    <row r="212" spans="2:197" s="98" customFormat="1" ht="90" x14ac:dyDescent="0.2">
      <c r="B212" s="225">
        <f t="shared" si="6"/>
        <v>14.0588</v>
      </c>
      <c r="C212" s="204" t="s">
        <v>87</v>
      </c>
      <c r="D212" s="205" t="s">
        <v>26</v>
      </c>
      <c r="E212" s="211">
        <v>1208.3430000000001</v>
      </c>
      <c r="F212" s="102"/>
      <c r="G212" s="103"/>
      <c r="H212" s="70"/>
      <c r="I212" s="56">
        <f>+E212*H212</f>
        <v>0</v>
      </c>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c r="BI212" s="97"/>
      <c r="BJ212" s="97"/>
      <c r="BK212" s="97"/>
      <c r="BL212" s="97"/>
      <c r="BM212" s="97"/>
      <c r="BN212" s="97"/>
      <c r="BO212" s="97"/>
      <c r="BP212" s="97"/>
      <c r="BQ212" s="97"/>
      <c r="BR212" s="97"/>
      <c r="BS212" s="97"/>
      <c r="BT212" s="97"/>
      <c r="BU212" s="97"/>
      <c r="BV212" s="97"/>
      <c r="BW212" s="97"/>
      <c r="BX212" s="97"/>
      <c r="BY212" s="97"/>
      <c r="BZ212" s="97"/>
      <c r="CA212" s="97"/>
      <c r="CB212" s="97"/>
      <c r="CC212" s="97"/>
      <c r="CD212" s="97"/>
      <c r="CE212" s="97"/>
      <c r="CF212" s="97"/>
      <c r="CG212" s="97"/>
      <c r="CH212" s="97"/>
      <c r="CI212" s="97"/>
      <c r="CJ212" s="97"/>
      <c r="CK212" s="97"/>
      <c r="CL212" s="97"/>
      <c r="CM212" s="97"/>
      <c r="CN212" s="97"/>
      <c r="CO212" s="97"/>
      <c r="CP212" s="97"/>
      <c r="CQ212" s="97"/>
      <c r="CR212" s="97"/>
      <c r="CS212" s="97"/>
      <c r="CT212" s="97"/>
      <c r="CU212" s="97"/>
      <c r="CV212" s="97"/>
      <c r="CW212" s="97"/>
      <c r="CX212" s="97"/>
      <c r="CY212" s="97"/>
      <c r="CZ212" s="97"/>
      <c r="DA212" s="97"/>
      <c r="DB212" s="97"/>
      <c r="DC212" s="97"/>
      <c r="DD212" s="97"/>
      <c r="DE212" s="97"/>
      <c r="DF212" s="97"/>
      <c r="DG212" s="97"/>
      <c r="DH212" s="97"/>
      <c r="DI212" s="97"/>
      <c r="DJ212" s="97"/>
      <c r="DK212" s="97"/>
      <c r="DL212" s="97"/>
      <c r="DM212" s="97"/>
      <c r="DN212" s="97"/>
      <c r="DO212" s="97"/>
      <c r="DP212" s="97"/>
      <c r="DQ212" s="97"/>
      <c r="DR212" s="97"/>
      <c r="DS212" s="97"/>
      <c r="DT212" s="97"/>
      <c r="DU212" s="97"/>
      <c r="DV212" s="97"/>
      <c r="DW212" s="97"/>
      <c r="DX212" s="97"/>
      <c r="DY212" s="97"/>
      <c r="DZ212" s="97"/>
      <c r="EA212" s="97"/>
      <c r="EB212" s="97"/>
      <c r="EC212" s="97"/>
      <c r="ED212" s="97"/>
      <c r="EE212" s="97"/>
      <c r="EF212" s="97"/>
      <c r="EG212" s="97"/>
      <c r="EH212" s="97"/>
      <c r="EI212" s="97"/>
      <c r="EJ212" s="97"/>
      <c r="EK212" s="97"/>
      <c r="EL212" s="97"/>
      <c r="EM212" s="97"/>
      <c r="EN212" s="97"/>
      <c r="EO212" s="97"/>
      <c r="EP212" s="97"/>
      <c r="EQ212" s="97"/>
      <c r="ER212" s="97"/>
      <c r="ES212" s="97"/>
      <c r="ET212" s="97"/>
      <c r="EU212" s="97"/>
      <c r="EV212" s="97"/>
      <c r="EW212" s="97"/>
      <c r="EX212" s="97"/>
      <c r="EY212" s="97"/>
      <c r="EZ212" s="97"/>
      <c r="FA212" s="97"/>
      <c r="FB212" s="97"/>
      <c r="FC212" s="97"/>
      <c r="FD212" s="97"/>
      <c r="FE212" s="97"/>
      <c r="FF212" s="97"/>
      <c r="FG212" s="97"/>
      <c r="FH212" s="97"/>
      <c r="FI212" s="97"/>
      <c r="FJ212" s="97"/>
      <c r="FK212" s="97"/>
      <c r="FL212" s="97"/>
      <c r="FM212" s="97"/>
      <c r="FN212" s="97"/>
      <c r="FO212" s="97"/>
      <c r="FP212" s="97"/>
      <c r="FQ212" s="97"/>
      <c r="FR212" s="97"/>
      <c r="FS212" s="97"/>
      <c r="FT212" s="97"/>
      <c r="FU212" s="97"/>
      <c r="FV212" s="97"/>
      <c r="FW212" s="97"/>
      <c r="FX212" s="97"/>
      <c r="FY212" s="97"/>
      <c r="FZ212" s="97"/>
      <c r="GA212" s="97"/>
      <c r="GB212" s="97"/>
      <c r="GC212" s="97"/>
      <c r="GD212" s="97"/>
      <c r="GE212" s="97"/>
      <c r="GF212" s="97"/>
      <c r="GG212" s="97"/>
      <c r="GH212" s="97"/>
      <c r="GI212" s="97"/>
      <c r="GJ212" s="97"/>
      <c r="GK212" s="97"/>
      <c r="GL212" s="97"/>
      <c r="GM212" s="97"/>
      <c r="GN212" s="97"/>
      <c r="GO212" s="97"/>
    </row>
    <row r="213" spans="2:197" s="98" customFormat="1" ht="12.75" x14ac:dyDescent="0.2">
      <c r="B213" s="270"/>
      <c r="C213" s="204"/>
      <c r="D213" s="205"/>
      <c r="E213" s="211"/>
      <c r="F213" s="102"/>
      <c r="G213" s="103"/>
      <c r="H213" s="70"/>
      <c r="I213" s="70"/>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c r="AW213" s="36"/>
      <c r="AX213" s="36"/>
      <c r="AY213" s="36"/>
      <c r="AZ213" s="36"/>
      <c r="BA213" s="36"/>
      <c r="BB213" s="36"/>
      <c r="BC213" s="36"/>
      <c r="BD213" s="36"/>
      <c r="BE213" s="36"/>
      <c r="BF213" s="36"/>
      <c r="BG213" s="36"/>
      <c r="BH213" s="36"/>
      <c r="BI213" s="36"/>
      <c r="BJ213" s="36"/>
      <c r="BK213" s="36"/>
      <c r="BL213" s="36"/>
      <c r="BM213" s="36"/>
      <c r="BN213" s="36"/>
      <c r="BO213" s="36"/>
      <c r="BP213" s="36"/>
      <c r="BQ213" s="36"/>
      <c r="BR213" s="36"/>
      <c r="BS213" s="36"/>
      <c r="BT213" s="36"/>
      <c r="BU213" s="36"/>
      <c r="BV213" s="36"/>
      <c r="BW213" s="36"/>
      <c r="BX213" s="36"/>
      <c r="BY213" s="36"/>
      <c r="BZ213" s="36"/>
      <c r="CA213" s="36"/>
      <c r="CB213" s="36"/>
      <c r="CC213" s="36"/>
      <c r="CD213" s="36"/>
      <c r="CE213" s="36"/>
      <c r="CF213" s="36"/>
      <c r="CG213" s="36"/>
      <c r="CH213" s="36"/>
      <c r="CI213" s="36"/>
      <c r="CJ213" s="36"/>
      <c r="CK213" s="36"/>
      <c r="CL213" s="36"/>
      <c r="CM213" s="36"/>
      <c r="CN213" s="36"/>
      <c r="CO213" s="36"/>
      <c r="CP213" s="36"/>
      <c r="CQ213" s="36"/>
      <c r="CR213" s="36"/>
      <c r="CS213" s="36"/>
      <c r="CT213" s="36"/>
      <c r="CU213" s="36"/>
      <c r="CV213" s="36"/>
      <c r="CW213" s="36"/>
      <c r="CX213" s="36"/>
      <c r="CY213" s="36"/>
      <c r="CZ213" s="36"/>
      <c r="DA213" s="36"/>
      <c r="DB213" s="36"/>
      <c r="DC213" s="36"/>
      <c r="DD213" s="36"/>
      <c r="DE213" s="36"/>
      <c r="DF213" s="36"/>
      <c r="DG213" s="36"/>
      <c r="DH213" s="36"/>
      <c r="DI213" s="36"/>
      <c r="DJ213" s="36"/>
      <c r="DK213" s="36"/>
      <c r="DL213" s="36"/>
      <c r="DM213" s="36"/>
      <c r="DN213" s="36"/>
      <c r="DO213" s="36"/>
      <c r="DP213" s="36"/>
      <c r="DQ213" s="36"/>
      <c r="DR213" s="36"/>
      <c r="DS213" s="36"/>
      <c r="DT213" s="36"/>
      <c r="DU213" s="36"/>
      <c r="DV213" s="36"/>
      <c r="DW213" s="36"/>
      <c r="DX213" s="36"/>
      <c r="DY213" s="36"/>
      <c r="DZ213" s="36"/>
      <c r="EA213" s="36"/>
      <c r="EB213" s="36"/>
      <c r="EC213" s="36"/>
      <c r="ED213" s="36"/>
      <c r="EE213" s="36"/>
      <c r="EF213" s="36"/>
      <c r="EG213" s="36"/>
      <c r="EH213" s="36"/>
      <c r="EI213" s="36"/>
      <c r="EJ213" s="36"/>
      <c r="EK213" s="36"/>
      <c r="EL213" s="36"/>
      <c r="EM213" s="36"/>
      <c r="EN213" s="36"/>
      <c r="EO213" s="36"/>
      <c r="EP213" s="36"/>
      <c r="EQ213" s="36"/>
      <c r="ER213" s="36"/>
      <c r="ES213" s="36"/>
      <c r="ET213" s="36"/>
      <c r="EU213" s="36"/>
      <c r="EV213" s="36"/>
      <c r="EW213" s="36"/>
      <c r="EX213" s="36"/>
      <c r="EY213" s="36"/>
      <c r="EZ213" s="36"/>
      <c r="FA213" s="36"/>
      <c r="FB213" s="36"/>
      <c r="FC213" s="36"/>
      <c r="FD213" s="36"/>
      <c r="FE213" s="36"/>
      <c r="FF213" s="36"/>
      <c r="FG213" s="36"/>
      <c r="FH213" s="36"/>
      <c r="FI213" s="36"/>
      <c r="FJ213" s="36"/>
      <c r="FK213" s="36"/>
      <c r="FL213" s="36"/>
      <c r="FM213" s="36"/>
      <c r="FN213" s="36"/>
      <c r="FO213" s="36"/>
      <c r="FP213" s="36"/>
      <c r="FQ213" s="36"/>
      <c r="FR213" s="36"/>
      <c r="FS213" s="36"/>
      <c r="FT213" s="36"/>
      <c r="FU213" s="36"/>
      <c r="FV213" s="36"/>
      <c r="FW213" s="36"/>
      <c r="FX213" s="36"/>
      <c r="FY213" s="36"/>
      <c r="FZ213" s="36"/>
      <c r="GA213" s="36"/>
      <c r="GB213" s="36"/>
      <c r="GC213" s="36"/>
      <c r="GD213" s="36"/>
      <c r="GE213" s="36"/>
      <c r="GF213" s="36"/>
      <c r="GG213" s="36"/>
      <c r="GH213" s="36"/>
      <c r="GI213" s="36"/>
      <c r="GJ213" s="36"/>
      <c r="GK213" s="36"/>
      <c r="GL213" s="36"/>
      <c r="GM213" s="36"/>
      <c r="GN213" s="36"/>
      <c r="GO213" s="36"/>
    </row>
    <row r="214" spans="2:197" s="98" customFormat="1" ht="45" x14ac:dyDescent="0.2">
      <c r="B214" s="225">
        <f t="shared" si="6"/>
        <v>14.0589</v>
      </c>
      <c r="C214" s="248" t="s">
        <v>27</v>
      </c>
      <c r="D214" s="210" t="s">
        <v>26</v>
      </c>
      <c r="E214" s="211">
        <v>1208.3430000000001</v>
      </c>
      <c r="F214" s="104"/>
      <c r="G214" s="103"/>
      <c r="H214" s="70"/>
      <c r="I214" s="56">
        <f>+E214*H214</f>
        <v>0</v>
      </c>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c r="BI214" s="97"/>
      <c r="BJ214" s="97"/>
      <c r="BK214" s="97"/>
      <c r="BL214" s="97"/>
      <c r="BM214" s="97"/>
      <c r="BN214" s="97"/>
      <c r="BO214" s="97"/>
      <c r="BP214" s="97"/>
      <c r="BQ214" s="97"/>
      <c r="BR214" s="97"/>
      <c r="BS214" s="97"/>
      <c r="BT214" s="97"/>
      <c r="BU214" s="97"/>
      <c r="BV214" s="97"/>
      <c r="BW214" s="97"/>
      <c r="BX214" s="97"/>
      <c r="BY214" s="97"/>
      <c r="BZ214" s="97"/>
      <c r="CA214" s="97"/>
      <c r="CB214" s="97"/>
      <c r="CC214" s="97"/>
      <c r="CD214" s="97"/>
      <c r="CE214" s="97"/>
      <c r="CF214" s="97"/>
      <c r="CG214" s="97"/>
      <c r="CH214" s="97"/>
      <c r="CI214" s="97"/>
      <c r="CJ214" s="97"/>
      <c r="CK214" s="97"/>
      <c r="CL214" s="97"/>
      <c r="CM214" s="97"/>
      <c r="CN214" s="97"/>
      <c r="CO214" s="97"/>
      <c r="CP214" s="97"/>
      <c r="CQ214" s="97"/>
      <c r="CR214" s="97"/>
      <c r="CS214" s="97"/>
      <c r="CT214" s="97"/>
      <c r="CU214" s="97"/>
      <c r="CV214" s="97"/>
      <c r="CW214" s="97"/>
      <c r="CX214" s="97"/>
      <c r="CY214" s="97"/>
      <c r="CZ214" s="97"/>
      <c r="DA214" s="97"/>
      <c r="DB214" s="97"/>
      <c r="DC214" s="97"/>
      <c r="DD214" s="97"/>
      <c r="DE214" s="97"/>
      <c r="DF214" s="97"/>
      <c r="DG214" s="97"/>
      <c r="DH214" s="97"/>
      <c r="DI214" s="97"/>
      <c r="DJ214" s="97"/>
      <c r="DK214" s="97"/>
      <c r="DL214" s="97"/>
      <c r="DM214" s="97"/>
      <c r="DN214" s="97"/>
      <c r="DO214" s="97"/>
      <c r="DP214" s="97"/>
      <c r="DQ214" s="97"/>
      <c r="DR214" s="97"/>
      <c r="DS214" s="97"/>
      <c r="DT214" s="97"/>
      <c r="DU214" s="97"/>
      <c r="DV214" s="97"/>
      <c r="DW214" s="97"/>
      <c r="DX214" s="97"/>
      <c r="DY214" s="97"/>
      <c r="DZ214" s="97"/>
      <c r="EA214" s="97"/>
      <c r="EB214" s="97"/>
      <c r="EC214" s="97"/>
      <c r="ED214" s="97"/>
      <c r="EE214" s="97"/>
      <c r="EF214" s="97"/>
      <c r="EG214" s="97"/>
      <c r="EH214" s="97"/>
      <c r="EI214" s="97"/>
      <c r="EJ214" s="97"/>
      <c r="EK214" s="97"/>
      <c r="EL214" s="97"/>
      <c r="EM214" s="97"/>
      <c r="EN214" s="97"/>
      <c r="EO214" s="97"/>
      <c r="EP214" s="97"/>
      <c r="EQ214" s="97"/>
      <c r="ER214" s="97"/>
      <c r="ES214" s="97"/>
      <c r="ET214" s="97"/>
      <c r="EU214" s="97"/>
      <c r="EV214" s="97"/>
      <c r="EW214" s="97"/>
      <c r="EX214" s="97"/>
      <c r="EY214" s="97"/>
      <c r="EZ214" s="97"/>
      <c r="FA214" s="97"/>
      <c r="FB214" s="97"/>
      <c r="FC214" s="97"/>
      <c r="FD214" s="97"/>
      <c r="FE214" s="97"/>
      <c r="FF214" s="97"/>
      <c r="FG214" s="97"/>
      <c r="FH214" s="97"/>
      <c r="FI214" s="97"/>
      <c r="FJ214" s="97"/>
      <c r="FK214" s="97"/>
      <c r="FL214" s="97"/>
      <c r="FM214" s="97"/>
      <c r="FN214" s="97"/>
      <c r="FO214" s="97"/>
      <c r="FP214" s="97"/>
      <c r="FQ214" s="97"/>
      <c r="FR214" s="97"/>
      <c r="FS214" s="97"/>
      <c r="FT214" s="97"/>
      <c r="FU214" s="97"/>
      <c r="FV214" s="97"/>
      <c r="FW214" s="97"/>
      <c r="FX214" s="97"/>
      <c r="FY214" s="97"/>
      <c r="FZ214" s="97"/>
      <c r="GA214" s="97"/>
      <c r="GB214" s="97"/>
      <c r="GC214" s="97"/>
      <c r="GD214" s="97"/>
      <c r="GE214" s="97"/>
      <c r="GF214" s="97"/>
      <c r="GG214" s="97"/>
      <c r="GH214" s="97"/>
      <c r="GI214" s="97"/>
      <c r="GJ214" s="97"/>
      <c r="GK214" s="97"/>
      <c r="GL214" s="97"/>
      <c r="GM214" s="97"/>
      <c r="GN214" s="97"/>
      <c r="GO214" s="97"/>
    </row>
    <row r="215" spans="2:197" s="98" customFormat="1" ht="12.75" x14ac:dyDescent="0.2">
      <c r="B215" s="270"/>
      <c r="C215" s="248"/>
      <c r="D215" s="210"/>
      <c r="E215" s="232"/>
      <c r="F215" s="102"/>
      <c r="G215" s="103"/>
      <c r="H215" s="72"/>
      <c r="I215" s="72"/>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c r="BI215" s="97"/>
      <c r="BJ215" s="97"/>
      <c r="BK215" s="97"/>
      <c r="BL215" s="97"/>
      <c r="BM215" s="97"/>
      <c r="BN215" s="97"/>
      <c r="BO215" s="97"/>
      <c r="BP215" s="97"/>
      <c r="BQ215" s="97"/>
      <c r="BR215" s="97"/>
      <c r="BS215" s="97"/>
      <c r="BT215" s="97"/>
      <c r="BU215" s="97"/>
      <c r="BV215" s="97"/>
      <c r="BW215" s="97"/>
      <c r="BX215" s="97"/>
      <c r="BY215" s="97"/>
      <c r="BZ215" s="97"/>
      <c r="CA215" s="97"/>
      <c r="CB215" s="97"/>
      <c r="CC215" s="97"/>
      <c r="CD215" s="97"/>
      <c r="CE215" s="97"/>
      <c r="CF215" s="97"/>
      <c r="CG215" s="97"/>
      <c r="CH215" s="97"/>
      <c r="CI215" s="97"/>
      <c r="CJ215" s="97"/>
      <c r="CK215" s="97"/>
      <c r="CL215" s="97"/>
      <c r="CM215" s="97"/>
      <c r="CN215" s="97"/>
      <c r="CO215" s="97"/>
      <c r="CP215" s="97"/>
      <c r="CQ215" s="97"/>
      <c r="CR215" s="97"/>
      <c r="CS215" s="97"/>
      <c r="CT215" s="97"/>
      <c r="CU215" s="97"/>
      <c r="CV215" s="97"/>
      <c r="CW215" s="97"/>
      <c r="CX215" s="97"/>
      <c r="CY215" s="97"/>
      <c r="CZ215" s="97"/>
      <c r="DA215" s="97"/>
      <c r="DB215" s="97"/>
      <c r="DC215" s="97"/>
      <c r="DD215" s="97"/>
      <c r="DE215" s="97"/>
      <c r="DF215" s="97"/>
      <c r="DG215" s="97"/>
      <c r="DH215" s="97"/>
      <c r="DI215" s="97"/>
      <c r="DJ215" s="97"/>
      <c r="DK215" s="97"/>
      <c r="DL215" s="97"/>
      <c r="DM215" s="97"/>
      <c r="DN215" s="97"/>
      <c r="DO215" s="97"/>
      <c r="DP215" s="97"/>
      <c r="DQ215" s="97"/>
      <c r="DR215" s="97"/>
      <c r="DS215" s="97"/>
      <c r="DT215" s="97"/>
      <c r="DU215" s="97"/>
      <c r="DV215" s="97"/>
      <c r="DW215" s="97"/>
      <c r="DX215" s="97"/>
      <c r="DY215" s="97"/>
      <c r="DZ215" s="97"/>
      <c r="EA215" s="97"/>
      <c r="EB215" s="97"/>
      <c r="EC215" s="97"/>
      <c r="ED215" s="97"/>
      <c r="EE215" s="97"/>
      <c r="EF215" s="97"/>
      <c r="EG215" s="97"/>
      <c r="EH215" s="97"/>
      <c r="EI215" s="97"/>
      <c r="EJ215" s="97"/>
      <c r="EK215" s="97"/>
      <c r="EL215" s="97"/>
      <c r="EM215" s="97"/>
      <c r="EN215" s="97"/>
      <c r="EO215" s="97"/>
      <c r="EP215" s="97"/>
      <c r="EQ215" s="97"/>
      <c r="ER215" s="97"/>
      <c r="ES215" s="97"/>
      <c r="ET215" s="97"/>
      <c r="EU215" s="97"/>
      <c r="EV215" s="97"/>
      <c r="EW215" s="97"/>
      <c r="EX215" s="97"/>
      <c r="EY215" s="97"/>
      <c r="EZ215" s="97"/>
      <c r="FA215" s="97"/>
      <c r="FB215" s="97"/>
      <c r="FC215" s="97"/>
      <c r="FD215" s="97"/>
      <c r="FE215" s="97"/>
      <c r="FF215" s="97"/>
      <c r="FG215" s="97"/>
      <c r="FH215" s="97"/>
      <c r="FI215" s="97"/>
      <c r="FJ215" s="97"/>
      <c r="FK215" s="97"/>
      <c r="FL215" s="97"/>
      <c r="FM215" s="97"/>
      <c r="FN215" s="97"/>
      <c r="FO215" s="97"/>
      <c r="FP215" s="97"/>
      <c r="FQ215" s="97"/>
      <c r="FR215" s="97"/>
      <c r="FS215" s="97"/>
      <c r="FT215" s="97"/>
      <c r="FU215" s="97"/>
      <c r="FV215" s="97"/>
      <c r="FW215" s="97"/>
      <c r="FX215" s="97"/>
      <c r="FY215" s="97"/>
      <c r="FZ215" s="97"/>
      <c r="GA215" s="97"/>
      <c r="GB215" s="97"/>
      <c r="GC215" s="97"/>
      <c r="GD215" s="97"/>
      <c r="GE215" s="97"/>
      <c r="GF215" s="97"/>
      <c r="GG215" s="97"/>
      <c r="GH215" s="97"/>
      <c r="GI215" s="97"/>
      <c r="GJ215" s="97"/>
      <c r="GK215" s="97"/>
      <c r="GL215" s="97"/>
      <c r="GM215" s="97"/>
      <c r="GN215" s="97"/>
      <c r="GO215" s="97"/>
    </row>
    <row r="216" spans="2:197" s="98" customFormat="1" ht="45" x14ac:dyDescent="0.2">
      <c r="B216" s="225">
        <f t="shared" si="6"/>
        <v>14.058999999999999</v>
      </c>
      <c r="C216" s="248" t="s">
        <v>88</v>
      </c>
      <c r="D216" s="210" t="s">
        <v>26</v>
      </c>
      <c r="E216" s="211">
        <v>274.87399999999997</v>
      </c>
      <c r="F216" s="102"/>
      <c r="G216" s="60"/>
      <c r="H216" s="70"/>
      <c r="I216" s="56">
        <f>+E216*H216</f>
        <v>0</v>
      </c>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c r="BI216" s="97"/>
      <c r="BJ216" s="97"/>
      <c r="BK216" s="97"/>
      <c r="BL216" s="97"/>
      <c r="BM216" s="97"/>
      <c r="BN216" s="97"/>
      <c r="BO216" s="97"/>
      <c r="BP216" s="97"/>
      <c r="BQ216" s="97"/>
      <c r="BR216" s="97"/>
      <c r="BS216" s="97"/>
      <c r="BT216" s="97"/>
      <c r="BU216" s="97"/>
      <c r="BV216" s="97"/>
      <c r="BW216" s="97"/>
      <c r="BX216" s="97"/>
      <c r="BY216" s="97"/>
      <c r="BZ216" s="97"/>
      <c r="CA216" s="97"/>
      <c r="CB216" s="97"/>
      <c r="CC216" s="97"/>
      <c r="CD216" s="97"/>
      <c r="CE216" s="97"/>
      <c r="CF216" s="97"/>
      <c r="CG216" s="97"/>
      <c r="CH216" s="97"/>
      <c r="CI216" s="97"/>
      <c r="CJ216" s="97"/>
      <c r="CK216" s="97"/>
      <c r="CL216" s="97"/>
      <c r="CM216" s="97"/>
      <c r="CN216" s="97"/>
      <c r="CO216" s="97"/>
      <c r="CP216" s="97"/>
      <c r="CQ216" s="97"/>
      <c r="CR216" s="97"/>
      <c r="CS216" s="97"/>
      <c r="CT216" s="97"/>
      <c r="CU216" s="97"/>
      <c r="CV216" s="97"/>
      <c r="CW216" s="97"/>
      <c r="CX216" s="97"/>
      <c r="CY216" s="97"/>
      <c r="CZ216" s="97"/>
      <c r="DA216" s="97"/>
      <c r="DB216" s="97"/>
      <c r="DC216" s="97"/>
      <c r="DD216" s="97"/>
      <c r="DE216" s="97"/>
      <c r="DF216" s="97"/>
      <c r="DG216" s="97"/>
      <c r="DH216" s="97"/>
      <c r="DI216" s="97"/>
      <c r="DJ216" s="97"/>
      <c r="DK216" s="97"/>
      <c r="DL216" s="97"/>
      <c r="DM216" s="97"/>
      <c r="DN216" s="97"/>
      <c r="DO216" s="97"/>
      <c r="DP216" s="97"/>
      <c r="DQ216" s="97"/>
      <c r="DR216" s="97"/>
      <c r="DS216" s="97"/>
      <c r="DT216" s="97"/>
      <c r="DU216" s="97"/>
      <c r="DV216" s="97"/>
      <c r="DW216" s="97"/>
      <c r="DX216" s="97"/>
      <c r="DY216" s="97"/>
      <c r="DZ216" s="97"/>
      <c r="EA216" s="97"/>
      <c r="EB216" s="97"/>
      <c r="EC216" s="97"/>
      <c r="ED216" s="97"/>
      <c r="EE216" s="97"/>
      <c r="EF216" s="97"/>
      <c r="EG216" s="97"/>
      <c r="EH216" s="97"/>
      <c r="EI216" s="97"/>
      <c r="EJ216" s="97"/>
      <c r="EK216" s="97"/>
      <c r="EL216" s="97"/>
      <c r="EM216" s="97"/>
      <c r="EN216" s="97"/>
      <c r="EO216" s="97"/>
      <c r="EP216" s="97"/>
      <c r="EQ216" s="97"/>
      <c r="ER216" s="97"/>
      <c r="ES216" s="97"/>
      <c r="ET216" s="97"/>
      <c r="EU216" s="97"/>
      <c r="EV216" s="97"/>
      <c r="EW216" s="97"/>
      <c r="EX216" s="97"/>
      <c r="EY216" s="97"/>
      <c r="EZ216" s="97"/>
      <c r="FA216" s="97"/>
      <c r="FB216" s="97"/>
      <c r="FC216" s="97"/>
      <c r="FD216" s="97"/>
      <c r="FE216" s="97"/>
      <c r="FF216" s="97"/>
      <c r="FG216" s="97"/>
      <c r="FH216" s="97"/>
      <c r="FI216" s="97"/>
      <c r="FJ216" s="97"/>
      <c r="FK216" s="97"/>
      <c r="FL216" s="97"/>
      <c r="FM216" s="97"/>
      <c r="FN216" s="97"/>
      <c r="FO216" s="97"/>
      <c r="FP216" s="97"/>
      <c r="FQ216" s="97"/>
      <c r="FR216" s="97"/>
      <c r="FS216" s="97"/>
      <c r="FT216" s="97"/>
      <c r="FU216" s="97"/>
      <c r="FV216" s="97"/>
      <c r="FW216" s="97"/>
      <c r="FX216" s="97"/>
      <c r="FY216" s="97"/>
      <c r="FZ216" s="97"/>
      <c r="GA216" s="97"/>
      <c r="GB216" s="97"/>
      <c r="GC216" s="97"/>
      <c r="GD216" s="97"/>
      <c r="GE216" s="97"/>
      <c r="GF216" s="97"/>
      <c r="GG216" s="97"/>
      <c r="GH216" s="97"/>
      <c r="GI216" s="97"/>
      <c r="GJ216" s="97"/>
      <c r="GK216" s="97"/>
      <c r="GL216" s="97"/>
      <c r="GM216" s="97"/>
      <c r="GN216" s="97"/>
      <c r="GO216" s="97"/>
    </row>
    <row r="217" spans="2:197" s="98" customFormat="1" ht="12.75" x14ac:dyDescent="0.2">
      <c r="B217" s="270"/>
      <c r="C217" s="204"/>
      <c r="D217" s="205"/>
      <c r="E217" s="271"/>
      <c r="F217" s="102"/>
      <c r="G217" s="103"/>
      <c r="H217" s="70"/>
      <c r="I217" s="70"/>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c r="BI217" s="97"/>
      <c r="BJ217" s="97"/>
      <c r="BK217" s="97"/>
      <c r="BL217" s="97"/>
      <c r="BM217" s="97"/>
      <c r="BN217" s="97"/>
      <c r="BO217" s="97"/>
      <c r="BP217" s="97"/>
      <c r="BQ217" s="97"/>
      <c r="BR217" s="97"/>
      <c r="BS217" s="97"/>
      <c r="BT217" s="97"/>
      <c r="BU217" s="97"/>
      <c r="BV217" s="97"/>
      <c r="BW217" s="97"/>
      <c r="BX217" s="97"/>
      <c r="BY217" s="97"/>
      <c r="BZ217" s="97"/>
      <c r="CA217" s="97"/>
      <c r="CB217" s="97"/>
      <c r="CC217" s="97"/>
      <c r="CD217" s="97"/>
      <c r="CE217" s="97"/>
      <c r="CF217" s="97"/>
      <c r="CG217" s="97"/>
      <c r="CH217" s="97"/>
      <c r="CI217" s="97"/>
      <c r="CJ217" s="97"/>
      <c r="CK217" s="97"/>
      <c r="CL217" s="97"/>
      <c r="CM217" s="97"/>
      <c r="CN217" s="97"/>
      <c r="CO217" s="97"/>
      <c r="CP217" s="97"/>
      <c r="CQ217" s="97"/>
      <c r="CR217" s="97"/>
      <c r="CS217" s="97"/>
      <c r="CT217" s="97"/>
      <c r="CU217" s="97"/>
      <c r="CV217" s="97"/>
      <c r="CW217" s="97"/>
      <c r="CX217" s="97"/>
      <c r="CY217" s="97"/>
      <c r="CZ217" s="97"/>
      <c r="DA217" s="97"/>
      <c r="DB217" s="97"/>
      <c r="DC217" s="97"/>
      <c r="DD217" s="97"/>
      <c r="DE217" s="97"/>
      <c r="DF217" s="97"/>
      <c r="DG217" s="97"/>
      <c r="DH217" s="97"/>
      <c r="DI217" s="97"/>
      <c r="DJ217" s="97"/>
      <c r="DK217" s="97"/>
      <c r="DL217" s="97"/>
      <c r="DM217" s="97"/>
      <c r="DN217" s="97"/>
      <c r="DO217" s="97"/>
      <c r="DP217" s="97"/>
      <c r="DQ217" s="97"/>
      <c r="DR217" s="97"/>
      <c r="DS217" s="97"/>
      <c r="DT217" s="97"/>
      <c r="DU217" s="97"/>
      <c r="DV217" s="97"/>
      <c r="DW217" s="97"/>
      <c r="DX217" s="97"/>
      <c r="DY217" s="97"/>
      <c r="DZ217" s="97"/>
      <c r="EA217" s="97"/>
      <c r="EB217" s="97"/>
      <c r="EC217" s="97"/>
      <c r="ED217" s="97"/>
      <c r="EE217" s="97"/>
      <c r="EF217" s="97"/>
      <c r="EG217" s="97"/>
      <c r="EH217" s="97"/>
      <c r="EI217" s="97"/>
      <c r="EJ217" s="97"/>
      <c r="EK217" s="97"/>
      <c r="EL217" s="97"/>
      <c r="EM217" s="97"/>
      <c r="EN217" s="97"/>
      <c r="EO217" s="97"/>
      <c r="EP217" s="97"/>
      <c r="EQ217" s="97"/>
      <c r="ER217" s="97"/>
      <c r="ES217" s="97"/>
      <c r="ET217" s="97"/>
      <c r="EU217" s="97"/>
      <c r="EV217" s="97"/>
      <c r="EW217" s="97"/>
      <c r="EX217" s="97"/>
      <c r="EY217" s="97"/>
      <c r="EZ217" s="97"/>
      <c r="FA217" s="97"/>
      <c r="FB217" s="97"/>
      <c r="FC217" s="97"/>
      <c r="FD217" s="97"/>
      <c r="FE217" s="97"/>
      <c r="FF217" s="97"/>
      <c r="FG217" s="97"/>
      <c r="FH217" s="97"/>
      <c r="FI217" s="97"/>
      <c r="FJ217" s="97"/>
      <c r="FK217" s="97"/>
      <c r="FL217" s="97"/>
      <c r="FM217" s="97"/>
      <c r="FN217" s="97"/>
      <c r="FO217" s="97"/>
      <c r="FP217" s="97"/>
      <c r="FQ217" s="97"/>
      <c r="FR217" s="97"/>
      <c r="FS217" s="97"/>
      <c r="FT217" s="97"/>
      <c r="FU217" s="97"/>
      <c r="FV217" s="97"/>
      <c r="FW217" s="97"/>
      <c r="FX217" s="97"/>
      <c r="FY217" s="97"/>
      <c r="FZ217" s="97"/>
      <c r="GA217" s="97"/>
      <c r="GB217" s="97"/>
      <c r="GC217" s="97"/>
      <c r="GD217" s="97"/>
      <c r="GE217" s="97"/>
      <c r="GF217" s="97"/>
      <c r="GG217" s="97"/>
      <c r="GH217" s="97"/>
      <c r="GI217" s="97"/>
      <c r="GJ217" s="97"/>
      <c r="GK217" s="97"/>
      <c r="GL217" s="97"/>
      <c r="GM217" s="97"/>
      <c r="GN217" s="97"/>
      <c r="GO217" s="97"/>
    </row>
    <row r="218" spans="2:197" s="98" customFormat="1" ht="45" x14ac:dyDescent="0.2">
      <c r="B218" s="225">
        <f t="shared" si="6"/>
        <v>14.059099999999999</v>
      </c>
      <c r="C218" s="204" t="s">
        <v>186</v>
      </c>
      <c r="D218" s="272" t="s">
        <v>3</v>
      </c>
      <c r="E218" s="5">
        <v>643.20000000000005</v>
      </c>
      <c r="F218" s="102"/>
      <c r="G218" s="103"/>
      <c r="H218" s="72"/>
      <c r="I218" s="56">
        <f>+E218*H218</f>
        <v>0</v>
      </c>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c r="BI218" s="97"/>
      <c r="BJ218" s="97"/>
      <c r="BK218" s="97"/>
      <c r="BL218" s="97"/>
      <c r="BM218" s="97"/>
      <c r="BN218" s="97"/>
      <c r="BO218" s="97"/>
      <c r="BP218" s="97"/>
      <c r="BQ218" s="97"/>
      <c r="BR218" s="97"/>
      <c r="BS218" s="97"/>
      <c r="BT218" s="97"/>
      <c r="BU218" s="97"/>
      <c r="BV218" s="97"/>
      <c r="BW218" s="97"/>
      <c r="BX218" s="97"/>
      <c r="BY218" s="97"/>
      <c r="BZ218" s="97"/>
      <c r="CA218" s="97"/>
      <c r="CB218" s="97"/>
      <c r="CC218" s="97"/>
      <c r="CD218" s="97"/>
      <c r="CE218" s="97"/>
      <c r="CF218" s="97"/>
      <c r="CG218" s="97"/>
      <c r="CH218" s="97"/>
      <c r="CI218" s="97"/>
      <c r="CJ218" s="97"/>
      <c r="CK218" s="97"/>
      <c r="CL218" s="97"/>
      <c r="CM218" s="97"/>
      <c r="CN218" s="97"/>
      <c r="CO218" s="97"/>
      <c r="CP218" s="97"/>
      <c r="CQ218" s="97"/>
      <c r="CR218" s="97"/>
      <c r="CS218" s="97"/>
      <c r="CT218" s="97"/>
      <c r="CU218" s="97"/>
      <c r="CV218" s="97"/>
      <c r="CW218" s="97"/>
      <c r="CX218" s="97"/>
      <c r="CY218" s="97"/>
      <c r="CZ218" s="97"/>
      <c r="DA218" s="97"/>
      <c r="DB218" s="97"/>
      <c r="DC218" s="97"/>
      <c r="DD218" s="97"/>
      <c r="DE218" s="97"/>
      <c r="DF218" s="97"/>
      <c r="DG218" s="97"/>
      <c r="DH218" s="97"/>
      <c r="DI218" s="97"/>
      <c r="DJ218" s="97"/>
      <c r="DK218" s="97"/>
      <c r="DL218" s="97"/>
      <c r="DM218" s="97"/>
      <c r="DN218" s="97"/>
      <c r="DO218" s="97"/>
      <c r="DP218" s="97"/>
      <c r="DQ218" s="97"/>
      <c r="DR218" s="97"/>
      <c r="DS218" s="97"/>
      <c r="DT218" s="97"/>
      <c r="DU218" s="97"/>
      <c r="DV218" s="97"/>
      <c r="DW218" s="97"/>
      <c r="DX218" s="97"/>
      <c r="DY218" s="97"/>
      <c r="DZ218" s="97"/>
      <c r="EA218" s="97"/>
      <c r="EB218" s="97"/>
      <c r="EC218" s="97"/>
      <c r="ED218" s="97"/>
      <c r="EE218" s="97"/>
      <c r="EF218" s="97"/>
      <c r="EG218" s="97"/>
      <c r="EH218" s="97"/>
      <c r="EI218" s="97"/>
      <c r="EJ218" s="97"/>
      <c r="EK218" s="97"/>
      <c r="EL218" s="97"/>
      <c r="EM218" s="97"/>
      <c r="EN218" s="97"/>
      <c r="EO218" s="97"/>
      <c r="EP218" s="97"/>
      <c r="EQ218" s="97"/>
      <c r="ER218" s="97"/>
      <c r="ES218" s="97"/>
      <c r="ET218" s="97"/>
      <c r="EU218" s="97"/>
      <c r="EV218" s="97"/>
      <c r="EW218" s="97"/>
      <c r="EX218" s="97"/>
      <c r="EY218" s="97"/>
      <c r="EZ218" s="97"/>
      <c r="FA218" s="97"/>
      <c r="FB218" s="97"/>
      <c r="FC218" s="97"/>
      <c r="FD218" s="97"/>
      <c r="FE218" s="97"/>
      <c r="FF218" s="97"/>
      <c r="FG218" s="97"/>
      <c r="FH218" s="97"/>
      <c r="FI218" s="97"/>
      <c r="FJ218" s="97"/>
      <c r="FK218" s="97"/>
      <c r="FL218" s="97"/>
      <c r="FM218" s="97"/>
      <c r="FN218" s="97"/>
      <c r="FO218" s="97"/>
      <c r="FP218" s="97"/>
      <c r="FQ218" s="97"/>
      <c r="FR218" s="97"/>
      <c r="FS218" s="97"/>
      <c r="FT218" s="97"/>
      <c r="FU218" s="97"/>
      <c r="FV218" s="97"/>
      <c r="FW218" s="97"/>
      <c r="FX218" s="97"/>
      <c r="FY218" s="97"/>
      <c r="FZ218" s="97"/>
      <c r="GA218" s="97"/>
      <c r="GB218" s="97"/>
      <c r="GC218" s="97"/>
      <c r="GD218" s="97"/>
      <c r="GE218" s="97"/>
      <c r="GF218" s="97"/>
      <c r="GG218" s="97"/>
      <c r="GH218" s="97"/>
      <c r="GI218" s="97"/>
      <c r="GJ218" s="97"/>
      <c r="GK218" s="97"/>
      <c r="GL218" s="97"/>
      <c r="GM218" s="97"/>
      <c r="GN218" s="97"/>
      <c r="GO218" s="97"/>
    </row>
    <row r="219" spans="2:197" s="98" customFormat="1" ht="12.75" x14ac:dyDescent="0.2">
      <c r="B219" s="270"/>
      <c r="C219" s="273"/>
      <c r="D219" s="274"/>
      <c r="E219" s="275"/>
      <c r="F219" s="102"/>
      <c r="G219" s="60"/>
      <c r="H219" s="72"/>
      <c r="I219" s="72"/>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c r="BI219" s="97"/>
      <c r="BJ219" s="97"/>
      <c r="BK219" s="97"/>
      <c r="BL219" s="97"/>
      <c r="BM219" s="97"/>
      <c r="BN219" s="97"/>
      <c r="BO219" s="97"/>
      <c r="BP219" s="97"/>
      <c r="BQ219" s="97"/>
      <c r="BR219" s="97"/>
      <c r="BS219" s="97"/>
      <c r="BT219" s="97"/>
      <c r="BU219" s="97"/>
      <c r="BV219" s="97"/>
      <c r="BW219" s="97"/>
      <c r="BX219" s="97"/>
      <c r="BY219" s="97"/>
      <c r="BZ219" s="97"/>
      <c r="CA219" s="97"/>
      <c r="CB219" s="97"/>
      <c r="CC219" s="97"/>
      <c r="CD219" s="97"/>
      <c r="CE219" s="97"/>
      <c r="CF219" s="97"/>
      <c r="CG219" s="97"/>
      <c r="CH219" s="97"/>
      <c r="CI219" s="97"/>
      <c r="CJ219" s="97"/>
      <c r="CK219" s="97"/>
      <c r="CL219" s="97"/>
      <c r="CM219" s="97"/>
      <c r="CN219" s="97"/>
      <c r="CO219" s="97"/>
      <c r="CP219" s="97"/>
      <c r="CQ219" s="97"/>
      <c r="CR219" s="97"/>
      <c r="CS219" s="97"/>
      <c r="CT219" s="97"/>
      <c r="CU219" s="97"/>
      <c r="CV219" s="97"/>
      <c r="CW219" s="97"/>
      <c r="CX219" s="97"/>
      <c r="CY219" s="97"/>
      <c r="CZ219" s="97"/>
      <c r="DA219" s="97"/>
      <c r="DB219" s="97"/>
      <c r="DC219" s="97"/>
      <c r="DD219" s="97"/>
      <c r="DE219" s="97"/>
      <c r="DF219" s="97"/>
      <c r="DG219" s="97"/>
      <c r="DH219" s="97"/>
      <c r="DI219" s="97"/>
      <c r="DJ219" s="97"/>
      <c r="DK219" s="97"/>
      <c r="DL219" s="97"/>
      <c r="DM219" s="97"/>
      <c r="DN219" s="97"/>
      <c r="DO219" s="97"/>
      <c r="DP219" s="97"/>
      <c r="DQ219" s="97"/>
      <c r="DR219" s="97"/>
      <c r="DS219" s="97"/>
      <c r="DT219" s="97"/>
      <c r="DU219" s="97"/>
      <c r="DV219" s="97"/>
      <c r="DW219" s="97"/>
      <c r="DX219" s="97"/>
      <c r="DY219" s="97"/>
      <c r="DZ219" s="97"/>
      <c r="EA219" s="97"/>
      <c r="EB219" s="97"/>
      <c r="EC219" s="97"/>
      <c r="ED219" s="97"/>
      <c r="EE219" s="97"/>
      <c r="EF219" s="97"/>
      <c r="EG219" s="97"/>
      <c r="EH219" s="97"/>
      <c r="EI219" s="97"/>
      <c r="EJ219" s="97"/>
      <c r="EK219" s="97"/>
      <c r="EL219" s="97"/>
      <c r="EM219" s="97"/>
      <c r="EN219" s="97"/>
      <c r="EO219" s="97"/>
      <c r="EP219" s="97"/>
      <c r="EQ219" s="97"/>
      <c r="ER219" s="97"/>
      <c r="ES219" s="97"/>
      <c r="ET219" s="97"/>
      <c r="EU219" s="97"/>
      <c r="EV219" s="97"/>
      <c r="EW219" s="97"/>
      <c r="EX219" s="97"/>
      <c r="EY219" s="97"/>
      <c r="EZ219" s="97"/>
      <c r="FA219" s="97"/>
      <c r="FB219" s="97"/>
      <c r="FC219" s="97"/>
      <c r="FD219" s="97"/>
      <c r="FE219" s="97"/>
      <c r="FF219" s="97"/>
      <c r="FG219" s="97"/>
      <c r="FH219" s="97"/>
      <c r="FI219" s="97"/>
      <c r="FJ219" s="97"/>
      <c r="FK219" s="97"/>
      <c r="FL219" s="97"/>
      <c r="FM219" s="97"/>
      <c r="FN219" s="97"/>
      <c r="FO219" s="97"/>
      <c r="FP219" s="97"/>
      <c r="FQ219" s="97"/>
      <c r="FR219" s="97"/>
      <c r="FS219" s="97"/>
      <c r="FT219" s="97"/>
      <c r="FU219" s="97"/>
      <c r="FV219" s="97"/>
      <c r="FW219" s="97"/>
      <c r="FX219" s="97"/>
      <c r="FY219" s="97"/>
      <c r="FZ219" s="97"/>
      <c r="GA219" s="97"/>
      <c r="GB219" s="97"/>
      <c r="GC219" s="97"/>
      <c r="GD219" s="97"/>
      <c r="GE219" s="97"/>
      <c r="GF219" s="97"/>
      <c r="GG219" s="97"/>
      <c r="GH219" s="97"/>
      <c r="GI219" s="97"/>
      <c r="GJ219" s="97"/>
      <c r="GK219" s="97"/>
      <c r="GL219" s="97"/>
      <c r="GM219" s="97"/>
      <c r="GN219" s="97"/>
      <c r="GO219" s="97"/>
    </row>
    <row r="220" spans="2:197" s="106" customFormat="1" ht="33.75" x14ac:dyDescent="0.25">
      <c r="B220" s="225">
        <v>14.0595</v>
      </c>
      <c r="C220" s="212" t="s">
        <v>73</v>
      </c>
      <c r="D220" s="205" t="s">
        <v>3</v>
      </c>
      <c r="E220" s="211">
        <v>40</v>
      </c>
      <c r="F220" s="102"/>
      <c r="G220" s="103"/>
      <c r="H220" s="70"/>
      <c r="I220" s="56">
        <f>+E220*H220</f>
        <v>0</v>
      </c>
      <c r="J220" s="105"/>
      <c r="K220" s="105"/>
      <c r="L220" s="105"/>
      <c r="M220" s="105"/>
      <c r="N220" s="105"/>
      <c r="O220" s="105"/>
      <c r="P220" s="105"/>
      <c r="Q220" s="105"/>
      <c r="R220" s="105"/>
      <c r="S220" s="105"/>
      <c r="T220" s="105"/>
      <c r="U220" s="105"/>
      <c r="V220" s="105"/>
      <c r="W220" s="105"/>
      <c r="X220" s="105"/>
      <c r="Y220" s="105"/>
      <c r="Z220" s="105"/>
      <c r="AA220" s="105"/>
      <c r="AB220" s="105"/>
      <c r="AC220" s="105"/>
      <c r="AD220" s="105"/>
      <c r="AE220" s="105"/>
      <c r="AF220" s="105"/>
      <c r="AG220" s="105"/>
      <c r="AH220" s="105"/>
      <c r="AI220" s="105"/>
      <c r="AJ220" s="105"/>
      <c r="AK220" s="105"/>
      <c r="AL220" s="105"/>
      <c r="AM220" s="105"/>
      <c r="AN220" s="105"/>
      <c r="AO220" s="105"/>
      <c r="AP220" s="105"/>
      <c r="AQ220" s="105"/>
      <c r="AR220" s="105"/>
      <c r="AS220" s="105"/>
      <c r="AT220" s="105"/>
      <c r="AU220" s="105"/>
      <c r="AV220" s="105"/>
      <c r="AW220" s="105"/>
      <c r="AX220" s="105"/>
      <c r="AY220" s="105"/>
      <c r="AZ220" s="105"/>
      <c r="BA220" s="105"/>
      <c r="BB220" s="105"/>
      <c r="BC220" s="105"/>
      <c r="BD220" s="105"/>
      <c r="BE220" s="105"/>
      <c r="BF220" s="105"/>
      <c r="BG220" s="105"/>
      <c r="BH220" s="105"/>
      <c r="BI220" s="105"/>
      <c r="BJ220" s="105"/>
      <c r="BK220" s="105"/>
      <c r="BL220" s="105"/>
      <c r="BM220" s="105"/>
      <c r="BN220" s="105"/>
      <c r="BO220" s="105"/>
      <c r="BP220" s="105"/>
      <c r="BQ220" s="105"/>
      <c r="BR220" s="105"/>
      <c r="BS220" s="105"/>
      <c r="BT220" s="105"/>
      <c r="BU220" s="105"/>
      <c r="BV220" s="105"/>
      <c r="BW220" s="105"/>
      <c r="BX220" s="105"/>
      <c r="BY220" s="105"/>
      <c r="BZ220" s="105"/>
      <c r="CA220" s="105"/>
      <c r="CB220" s="105"/>
      <c r="CC220" s="105"/>
      <c r="CD220" s="105"/>
      <c r="CE220" s="105"/>
      <c r="CF220" s="105"/>
      <c r="CG220" s="105"/>
      <c r="CH220" s="105"/>
      <c r="CI220" s="105"/>
      <c r="CJ220" s="105"/>
      <c r="CK220" s="105"/>
      <c r="CL220" s="105"/>
      <c r="CM220" s="105"/>
      <c r="CN220" s="105"/>
      <c r="CO220" s="105"/>
      <c r="CP220" s="105"/>
      <c r="CQ220" s="105"/>
      <c r="CR220" s="105"/>
      <c r="CS220" s="105"/>
      <c r="CT220" s="105"/>
      <c r="CU220" s="105"/>
      <c r="CV220" s="105"/>
      <c r="CW220" s="105"/>
      <c r="CX220" s="105"/>
      <c r="CY220" s="105"/>
      <c r="CZ220" s="105"/>
      <c r="DA220" s="105"/>
      <c r="DB220" s="105"/>
      <c r="DC220" s="105"/>
      <c r="DD220" s="105"/>
      <c r="DE220" s="105"/>
      <c r="DF220" s="105"/>
      <c r="DG220" s="105"/>
      <c r="DH220" s="105"/>
      <c r="DI220" s="105"/>
      <c r="DJ220" s="105"/>
      <c r="DK220" s="105"/>
      <c r="DL220" s="105"/>
      <c r="DM220" s="105"/>
      <c r="DN220" s="105"/>
      <c r="DO220" s="105"/>
      <c r="DP220" s="105"/>
      <c r="DQ220" s="105"/>
      <c r="DR220" s="105"/>
      <c r="DS220" s="105"/>
      <c r="DT220" s="105"/>
      <c r="DU220" s="105"/>
      <c r="DV220" s="105"/>
      <c r="DW220" s="105"/>
      <c r="DX220" s="105"/>
      <c r="DY220" s="105"/>
      <c r="DZ220" s="105"/>
      <c r="EA220" s="105"/>
      <c r="EB220" s="105"/>
      <c r="EC220" s="105"/>
      <c r="ED220" s="105"/>
      <c r="EE220" s="105"/>
      <c r="EF220" s="105"/>
      <c r="EG220" s="105"/>
      <c r="EH220" s="105"/>
      <c r="EI220" s="105"/>
      <c r="EJ220" s="105"/>
      <c r="EK220" s="105"/>
      <c r="EL220" s="105"/>
      <c r="EM220" s="105"/>
      <c r="EN220" s="105"/>
      <c r="EO220" s="105"/>
      <c r="EP220" s="105"/>
      <c r="EQ220" s="105"/>
      <c r="ER220" s="105"/>
      <c r="ES220" s="105"/>
      <c r="ET220" s="105"/>
      <c r="EU220" s="105"/>
      <c r="EV220" s="105"/>
      <c r="EW220" s="105"/>
      <c r="EX220" s="105"/>
      <c r="EY220" s="105"/>
      <c r="EZ220" s="105"/>
      <c r="FA220" s="105"/>
      <c r="FB220" s="105"/>
      <c r="FC220" s="105"/>
      <c r="FD220" s="105"/>
      <c r="FE220" s="105"/>
      <c r="FF220" s="105"/>
      <c r="FG220" s="105"/>
      <c r="FH220" s="105"/>
      <c r="FI220" s="105"/>
      <c r="FJ220" s="105"/>
      <c r="FK220" s="105"/>
      <c r="FL220" s="105"/>
      <c r="FM220" s="105"/>
      <c r="FN220" s="105"/>
      <c r="FO220" s="105"/>
      <c r="FP220" s="105"/>
      <c r="FQ220" s="105"/>
      <c r="FR220" s="105"/>
      <c r="FS220" s="105"/>
      <c r="FT220" s="105"/>
      <c r="FU220" s="105"/>
      <c r="FV220" s="105"/>
      <c r="FW220" s="105"/>
      <c r="FX220" s="105"/>
      <c r="FY220" s="105"/>
      <c r="FZ220" s="105"/>
      <c r="GA220" s="105"/>
      <c r="GB220" s="105"/>
      <c r="GC220" s="105"/>
      <c r="GD220" s="105"/>
      <c r="GE220" s="105"/>
      <c r="GF220" s="105"/>
      <c r="GG220" s="105"/>
      <c r="GH220" s="105"/>
      <c r="GI220" s="105"/>
      <c r="GJ220" s="105"/>
      <c r="GK220" s="105"/>
      <c r="GL220" s="105"/>
      <c r="GM220" s="105"/>
      <c r="GN220" s="105"/>
      <c r="GO220" s="105"/>
    </row>
    <row r="221" spans="2:197" s="106" customFormat="1" ht="18" x14ac:dyDescent="0.25">
      <c r="B221" s="270"/>
      <c r="C221" s="209"/>
      <c r="D221" s="205"/>
      <c r="E221" s="211"/>
      <c r="F221" s="102"/>
      <c r="G221" s="103"/>
      <c r="H221" s="70"/>
      <c r="I221" s="70"/>
      <c r="J221" s="105"/>
      <c r="K221" s="105"/>
      <c r="L221" s="105"/>
      <c r="M221" s="105"/>
      <c r="N221" s="105"/>
      <c r="O221" s="105"/>
      <c r="P221" s="105"/>
      <c r="Q221" s="105"/>
      <c r="R221" s="105"/>
      <c r="S221" s="105"/>
      <c r="T221" s="105"/>
      <c r="U221" s="105"/>
      <c r="V221" s="105"/>
      <c r="W221" s="105"/>
      <c r="X221" s="105"/>
      <c r="Y221" s="105"/>
      <c r="Z221" s="105"/>
      <c r="AA221" s="105"/>
      <c r="AB221" s="105"/>
      <c r="AC221" s="105"/>
      <c r="AD221" s="105"/>
      <c r="AE221" s="105"/>
      <c r="AF221" s="105"/>
      <c r="AG221" s="105"/>
      <c r="AH221" s="105"/>
      <c r="AI221" s="105"/>
      <c r="AJ221" s="105"/>
      <c r="AK221" s="105"/>
      <c r="AL221" s="105"/>
      <c r="AM221" s="105"/>
      <c r="AN221" s="105"/>
      <c r="AO221" s="105"/>
      <c r="AP221" s="105"/>
      <c r="AQ221" s="105"/>
      <c r="AR221" s="105"/>
      <c r="AS221" s="105"/>
      <c r="AT221" s="105"/>
      <c r="AU221" s="105"/>
      <c r="AV221" s="105"/>
      <c r="AW221" s="105"/>
      <c r="AX221" s="105"/>
      <c r="AY221" s="105"/>
      <c r="AZ221" s="105"/>
      <c r="BA221" s="105"/>
      <c r="BB221" s="105"/>
      <c r="BC221" s="105"/>
      <c r="BD221" s="105"/>
      <c r="BE221" s="105"/>
      <c r="BF221" s="105"/>
      <c r="BG221" s="105"/>
      <c r="BH221" s="105"/>
      <c r="BI221" s="105"/>
      <c r="BJ221" s="105"/>
      <c r="BK221" s="105"/>
      <c r="BL221" s="105"/>
      <c r="BM221" s="105"/>
      <c r="BN221" s="105"/>
      <c r="BO221" s="105"/>
      <c r="BP221" s="105"/>
      <c r="BQ221" s="105"/>
      <c r="BR221" s="105"/>
      <c r="BS221" s="105"/>
      <c r="BT221" s="105"/>
      <c r="BU221" s="105"/>
      <c r="BV221" s="105"/>
      <c r="BW221" s="105"/>
      <c r="BX221" s="105"/>
      <c r="BY221" s="105"/>
      <c r="BZ221" s="105"/>
      <c r="CA221" s="105"/>
      <c r="CB221" s="105"/>
      <c r="CC221" s="105"/>
      <c r="CD221" s="105"/>
      <c r="CE221" s="105"/>
      <c r="CF221" s="105"/>
      <c r="CG221" s="105"/>
      <c r="CH221" s="105"/>
      <c r="CI221" s="105"/>
      <c r="CJ221" s="105"/>
      <c r="CK221" s="105"/>
      <c r="CL221" s="105"/>
      <c r="CM221" s="105"/>
      <c r="CN221" s="105"/>
      <c r="CO221" s="105"/>
      <c r="CP221" s="105"/>
      <c r="CQ221" s="105"/>
      <c r="CR221" s="105"/>
      <c r="CS221" s="105"/>
      <c r="CT221" s="105"/>
      <c r="CU221" s="105"/>
      <c r="CV221" s="105"/>
      <c r="CW221" s="105"/>
      <c r="CX221" s="105"/>
      <c r="CY221" s="105"/>
      <c r="CZ221" s="105"/>
      <c r="DA221" s="105"/>
      <c r="DB221" s="105"/>
      <c r="DC221" s="105"/>
      <c r="DD221" s="105"/>
      <c r="DE221" s="105"/>
      <c r="DF221" s="105"/>
      <c r="DG221" s="105"/>
      <c r="DH221" s="105"/>
      <c r="DI221" s="105"/>
      <c r="DJ221" s="105"/>
      <c r="DK221" s="105"/>
      <c r="DL221" s="105"/>
      <c r="DM221" s="105"/>
      <c r="DN221" s="105"/>
      <c r="DO221" s="105"/>
      <c r="DP221" s="105"/>
      <c r="DQ221" s="105"/>
      <c r="DR221" s="105"/>
      <c r="DS221" s="105"/>
      <c r="DT221" s="105"/>
      <c r="DU221" s="105"/>
      <c r="DV221" s="105"/>
      <c r="DW221" s="105"/>
      <c r="DX221" s="105"/>
      <c r="DY221" s="105"/>
      <c r="DZ221" s="105"/>
      <c r="EA221" s="105"/>
      <c r="EB221" s="105"/>
      <c r="EC221" s="105"/>
      <c r="ED221" s="105"/>
      <c r="EE221" s="105"/>
      <c r="EF221" s="105"/>
      <c r="EG221" s="105"/>
      <c r="EH221" s="105"/>
      <c r="EI221" s="105"/>
      <c r="EJ221" s="105"/>
      <c r="EK221" s="105"/>
      <c r="EL221" s="105"/>
      <c r="EM221" s="105"/>
      <c r="EN221" s="105"/>
      <c r="EO221" s="105"/>
      <c r="EP221" s="105"/>
      <c r="EQ221" s="105"/>
      <c r="ER221" s="105"/>
      <c r="ES221" s="105"/>
      <c r="ET221" s="105"/>
      <c r="EU221" s="105"/>
      <c r="EV221" s="105"/>
      <c r="EW221" s="105"/>
      <c r="EX221" s="105"/>
      <c r="EY221" s="105"/>
      <c r="EZ221" s="105"/>
      <c r="FA221" s="105"/>
      <c r="FB221" s="105"/>
      <c r="FC221" s="105"/>
      <c r="FD221" s="105"/>
      <c r="FE221" s="105"/>
      <c r="FF221" s="105"/>
      <c r="FG221" s="105"/>
      <c r="FH221" s="105"/>
      <c r="FI221" s="105"/>
      <c r="FJ221" s="105"/>
      <c r="FK221" s="105"/>
      <c r="FL221" s="105"/>
      <c r="FM221" s="105"/>
      <c r="FN221" s="105"/>
      <c r="FO221" s="105"/>
      <c r="FP221" s="105"/>
      <c r="FQ221" s="105"/>
      <c r="FR221" s="105"/>
      <c r="FS221" s="105"/>
      <c r="FT221" s="105"/>
      <c r="FU221" s="105"/>
      <c r="FV221" s="105"/>
      <c r="FW221" s="105"/>
      <c r="FX221" s="105"/>
      <c r="FY221" s="105"/>
      <c r="FZ221" s="105"/>
      <c r="GA221" s="105"/>
      <c r="GB221" s="105"/>
      <c r="GC221" s="105"/>
      <c r="GD221" s="105"/>
      <c r="GE221" s="105"/>
      <c r="GF221" s="105"/>
      <c r="GG221" s="105"/>
      <c r="GH221" s="105"/>
      <c r="GI221" s="105"/>
      <c r="GJ221" s="105"/>
      <c r="GK221" s="105"/>
      <c r="GL221" s="105"/>
      <c r="GM221" s="105"/>
      <c r="GN221" s="105"/>
      <c r="GO221" s="105"/>
    </row>
    <row r="222" spans="2:197" s="106" customFormat="1" ht="45" x14ac:dyDescent="0.25">
      <c r="B222" s="225">
        <v>14.059699999999998</v>
      </c>
      <c r="C222" s="221" t="s">
        <v>174</v>
      </c>
      <c r="D222" s="205" t="s">
        <v>26</v>
      </c>
      <c r="E222" s="211">
        <v>1208.345</v>
      </c>
      <c r="F222" s="102"/>
      <c r="G222" s="103"/>
      <c r="H222" s="70"/>
      <c r="I222" s="56">
        <f>+E222*H222</f>
        <v>0</v>
      </c>
      <c r="J222" s="105"/>
      <c r="K222" s="105"/>
      <c r="L222" s="105"/>
      <c r="M222" s="105"/>
      <c r="N222" s="105"/>
      <c r="O222" s="105"/>
      <c r="P222" s="105"/>
      <c r="Q222" s="105"/>
      <c r="R222" s="105"/>
      <c r="S222" s="105"/>
      <c r="T222" s="105"/>
      <c r="U222" s="105"/>
      <c r="V222" s="105"/>
      <c r="W222" s="105"/>
      <c r="X222" s="105"/>
      <c r="Y222" s="105"/>
      <c r="Z222" s="105"/>
      <c r="AA222" s="105"/>
      <c r="AB222" s="105"/>
      <c r="AC222" s="105"/>
      <c r="AD222" s="105"/>
      <c r="AE222" s="105"/>
      <c r="AF222" s="105"/>
      <c r="AG222" s="105"/>
      <c r="AH222" s="105"/>
      <c r="AI222" s="105"/>
      <c r="AJ222" s="105"/>
      <c r="AK222" s="105"/>
      <c r="AL222" s="105"/>
      <c r="AM222" s="105"/>
      <c r="AN222" s="105"/>
      <c r="AO222" s="105"/>
      <c r="AP222" s="105"/>
      <c r="AQ222" s="105"/>
      <c r="AR222" s="105"/>
      <c r="AS222" s="105"/>
      <c r="AT222" s="105"/>
      <c r="AU222" s="105"/>
      <c r="AV222" s="105"/>
      <c r="AW222" s="105"/>
      <c r="AX222" s="105"/>
      <c r="AY222" s="105"/>
      <c r="AZ222" s="105"/>
      <c r="BA222" s="105"/>
      <c r="BB222" s="105"/>
      <c r="BC222" s="105"/>
      <c r="BD222" s="105"/>
      <c r="BE222" s="105"/>
      <c r="BF222" s="105"/>
      <c r="BG222" s="105"/>
      <c r="BH222" s="105"/>
      <c r="BI222" s="105"/>
      <c r="BJ222" s="105"/>
      <c r="BK222" s="105"/>
      <c r="BL222" s="105"/>
      <c r="BM222" s="105"/>
      <c r="BN222" s="105"/>
      <c r="BO222" s="105"/>
      <c r="BP222" s="105"/>
      <c r="BQ222" s="105"/>
      <c r="BR222" s="105"/>
      <c r="BS222" s="105"/>
      <c r="BT222" s="105"/>
      <c r="BU222" s="105"/>
      <c r="BV222" s="105"/>
      <c r="BW222" s="105"/>
      <c r="BX222" s="105"/>
      <c r="BY222" s="105"/>
      <c r="BZ222" s="105"/>
      <c r="CA222" s="105"/>
      <c r="CB222" s="105"/>
      <c r="CC222" s="105"/>
      <c r="CD222" s="105"/>
      <c r="CE222" s="105"/>
      <c r="CF222" s="105"/>
      <c r="CG222" s="105"/>
      <c r="CH222" s="105"/>
      <c r="CI222" s="105"/>
      <c r="CJ222" s="105"/>
      <c r="CK222" s="105"/>
      <c r="CL222" s="105"/>
      <c r="CM222" s="105"/>
      <c r="CN222" s="105"/>
      <c r="CO222" s="105"/>
      <c r="CP222" s="105"/>
      <c r="CQ222" s="105"/>
      <c r="CR222" s="105"/>
      <c r="CS222" s="105"/>
      <c r="CT222" s="105"/>
      <c r="CU222" s="105"/>
      <c r="CV222" s="105"/>
      <c r="CW222" s="105"/>
      <c r="CX222" s="105"/>
      <c r="CY222" s="105"/>
      <c r="CZ222" s="105"/>
      <c r="DA222" s="105"/>
      <c r="DB222" s="105"/>
      <c r="DC222" s="105"/>
      <c r="DD222" s="105"/>
      <c r="DE222" s="105"/>
      <c r="DF222" s="105"/>
      <c r="DG222" s="105"/>
      <c r="DH222" s="105"/>
      <c r="DI222" s="105"/>
      <c r="DJ222" s="105"/>
      <c r="DK222" s="105"/>
      <c r="DL222" s="105"/>
      <c r="DM222" s="105"/>
      <c r="DN222" s="105"/>
      <c r="DO222" s="105"/>
      <c r="DP222" s="105"/>
      <c r="DQ222" s="105"/>
      <c r="DR222" s="105"/>
      <c r="DS222" s="105"/>
      <c r="DT222" s="105"/>
      <c r="DU222" s="105"/>
      <c r="DV222" s="105"/>
      <c r="DW222" s="105"/>
      <c r="DX222" s="105"/>
      <c r="DY222" s="105"/>
      <c r="DZ222" s="105"/>
      <c r="EA222" s="105"/>
      <c r="EB222" s="105"/>
      <c r="EC222" s="105"/>
      <c r="ED222" s="105"/>
      <c r="EE222" s="105"/>
      <c r="EF222" s="105"/>
      <c r="EG222" s="105"/>
      <c r="EH222" s="105"/>
      <c r="EI222" s="105"/>
      <c r="EJ222" s="105"/>
      <c r="EK222" s="105"/>
      <c r="EL222" s="105"/>
      <c r="EM222" s="105"/>
      <c r="EN222" s="105"/>
      <c r="EO222" s="105"/>
      <c r="EP222" s="105"/>
      <c r="EQ222" s="105"/>
      <c r="ER222" s="105"/>
      <c r="ES222" s="105"/>
      <c r="ET222" s="105"/>
      <c r="EU222" s="105"/>
      <c r="EV222" s="105"/>
      <c r="EW222" s="105"/>
      <c r="EX222" s="105"/>
      <c r="EY222" s="105"/>
      <c r="EZ222" s="105"/>
      <c r="FA222" s="105"/>
      <c r="FB222" s="105"/>
      <c r="FC222" s="105"/>
      <c r="FD222" s="105"/>
      <c r="FE222" s="105"/>
      <c r="FF222" s="105"/>
      <c r="FG222" s="105"/>
      <c r="FH222" s="105"/>
      <c r="FI222" s="105"/>
      <c r="FJ222" s="105"/>
      <c r="FK222" s="105"/>
      <c r="FL222" s="105"/>
      <c r="FM222" s="105"/>
      <c r="FN222" s="105"/>
      <c r="FO222" s="105"/>
      <c r="FP222" s="105"/>
      <c r="FQ222" s="105"/>
      <c r="FR222" s="105"/>
      <c r="FS222" s="105"/>
      <c r="FT222" s="105"/>
      <c r="FU222" s="105"/>
      <c r="FV222" s="105"/>
      <c r="FW222" s="105"/>
      <c r="FX222" s="105"/>
      <c r="FY222" s="105"/>
      <c r="FZ222" s="105"/>
      <c r="GA222" s="105"/>
      <c r="GB222" s="105"/>
      <c r="GC222" s="105"/>
      <c r="GD222" s="105"/>
      <c r="GE222" s="105"/>
      <c r="GF222" s="105"/>
      <c r="GG222" s="105"/>
      <c r="GH222" s="105"/>
      <c r="GI222" s="105"/>
      <c r="GJ222" s="105"/>
      <c r="GK222" s="105"/>
      <c r="GL222" s="105"/>
      <c r="GM222" s="105"/>
      <c r="GN222" s="105"/>
      <c r="GO222" s="105"/>
    </row>
    <row r="223" spans="2:197" s="106" customFormat="1" ht="18" x14ac:dyDescent="0.25">
      <c r="B223" s="270"/>
      <c r="C223" s="209"/>
      <c r="D223" s="205"/>
      <c r="E223" s="211"/>
      <c r="F223" s="102"/>
      <c r="G223" s="103"/>
      <c r="H223" s="70"/>
      <c r="I223" s="70"/>
      <c r="J223" s="105"/>
      <c r="K223" s="105"/>
      <c r="L223" s="105"/>
      <c r="M223" s="105"/>
      <c r="N223" s="105"/>
      <c r="O223" s="105"/>
      <c r="P223" s="105"/>
      <c r="Q223" s="105"/>
      <c r="R223" s="105"/>
      <c r="S223" s="105"/>
      <c r="T223" s="105"/>
      <c r="U223" s="105"/>
      <c r="V223" s="105"/>
      <c r="W223" s="105"/>
      <c r="X223" s="105"/>
      <c r="Y223" s="105"/>
      <c r="Z223" s="105"/>
      <c r="AA223" s="105"/>
      <c r="AB223" s="105"/>
      <c r="AC223" s="105"/>
      <c r="AD223" s="105"/>
      <c r="AE223" s="105"/>
      <c r="AF223" s="105"/>
      <c r="AG223" s="105"/>
      <c r="AH223" s="105"/>
      <c r="AI223" s="105"/>
      <c r="AJ223" s="105"/>
      <c r="AK223" s="105"/>
      <c r="AL223" s="105"/>
      <c r="AM223" s="105"/>
      <c r="AN223" s="105"/>
      <c r="AO223" s="105"/>
      <c r="AP223" s="105"/>
      <c r="AQ223" s="105"/>
      <c r="AR223" s="105"/>
      <c r="AS223" s="105"/>
      <c r="AT223" s="105"/>
      <c r="AU223" s="105"/>
      <c r="AV223" s="105"/>
      <c r="AW223" s="105"/>
      <c r="AX223" s="105"/>
      <c r="AY223" s="105"/>
      <c r="AZ223" s="105"/>
      <c r="BA223" s="105"/>
      <c r="BB223" s="105"/>
      <c r="BC223" s="105"/>
      <c r="BD223" s="105"/>
      <c r="BE223" s="105"/>
      <c r="BF223" s="105"/>
      <c r="BG223" s="105"/>
      <c r="BH223" s="105"/>
      <c r="BI223" s="105"/>
      <c r="BJ223" s="105"/>
      <c r="BK223" s="105"/>
      <c r="BL223" s="105"/>
      <c r="BM223" s="105"/>
      <c r="BN223" s="105"/>
      <c r="BO223" s="105"/>
      <c r="BP223" s="105"/>
      <c r="BQ223" s="105"/>
      <c r="BR223" s="105"/>
      <c r="BS223" s="105"/>
      <c r="BT223" s="105"/>
      <c r="BU223" s="105"/>
      <c r="BV223" s="105"/>
      <c r="BW223" s="105"/>
      <c r="BX223" s="105"/>
      <c r="BY223" s="105"/>
      <c r="BZ223" s="105"/>
      <c r="CA223" s="105"/>
      <c r="CB223" s="105"/>
      <c r="CC223" s="105"/>
      <c r="CD223" s="105"/>
      <c r="CE223" s="105"/>
      <c r="CF223" s="105"/>
      <c r="CG223" s="105"/>
      <c r="CH223" s="105"/>
      <c r="CI223" s="105"/>
      <c r="CJ223" s="105"/>
      <c r="CK223" s="105"/>
      <c r="CL223" s="105"/>
      <c r="CM223" s="105"/>
      <c r="CN223" s="105"/>
      <c r="CO223" s="105"/>
      <c r="CP223" s="105"/>
      <c r="CQ223" s="105"/>
      <c r="CR223" s="105"/>
      <c r="CS223" s="105"/>
      <c r="CT223" s="105"/>
      <c r="CU223" s="105"/>
      <c r="CV223" s="105"/>
      <c r="CW223" s="105"/>
      <c r="CX223" s="105"/>
      <c r="CY223" s="105"/>
      <c r="CZ223" s="105"/>
      <c r="DA223" s="105"/>
      <c r="DB223" s="105"/>
      <c r="DC223" s="105"/>
      <c r="DD223" s="105"/>
      <c r="DE223" s="105"/>
      <c r="DF223" s="105"/>
      <c r="DG223" s="105"/>
      <c r="DH223" s="105"/>
      <c r="DI223" s="105"/>
      <c r="DJ223" s="105"/>
      <c r="DK223" s="105"/>
      <c r="DL223" s="105"/>
      <c r="DM223" s="105"/>
      <c r="DN223" s="105"/>
      <c r="DO223" s="105"/>
      <c r="DP223" s="105"/>
      <c r="DQ223" s="105"/>
      <c r="DR223" s="105"/>
      <c r="DS223" s="105"/>
      <c r="DT223" s="105"/>
      <c r="DU223" s="105"/>
      <c r="DV223" s="105"/>
      <c r="DW223" s="105"/>
      <c r="DX223" s="105"/>
      <c r="DY223" s="105"/>
      <c r="DZ223" s="105"/>
      <c r="EA223" s="105"/>
      <c r="EB223" s="105"/>
      <c r="EC223" s="105"/>
      <c r="ED223" s="105"/>
      <c r="EE223" s="105"/>
      <c r="EF223" s="105"/>
      <c r="EG223" s="105"/>
      <c r="EH223" s="105"/>
      <c r="EI223" s="105"/>
      <c r="EJ223" s="105"/>
      <c r="EK223" s="105"/>
      <c r="EL223" s="105"/>
      <c r="EM223" s="105"/>
      <c r="EN223" s="105"/>
      <c r="EO223" s="105"/>
      <c r="EP223" s="105"/>
      <c r="EQ223" s="105"/>
      <c r="ER223" s="105"/>
      <c r="ES223" s="105"/>
      <c r="ET223" s="105"/>
      <c r="EU223" s="105"/>
      <c r="EV223" s="105"/>
      <c r="EW223" s="105"/>
      <c r="EX223" s="105"/>
      <c r="EY223" s="105"/>
      <c r="EZ223" s="105"/>
      <c r="FA223" s="105"/>
      <c r="FB223" s="105"/>
      <c r="FC223" s="105"/>
      <c r="FD223" s="105"/>
      <c r="FE223" s="105"/>
      <c r="FF223" s="105"/>
      <c r="FG223" s="105"/>
      <c r="FH223" s="105"/>
      <c r="FI223" s="105"/>
      <c r="FJ223" s="105"/>
      <c r="FK223" s="105"/>
      <c r="FL223" s="105"/>
      <c r="FM223" s="105"/>
      <c r="FN223" s="105"/>
      <c r="FO223" s="105"/>
      <c r="FP223" s="105"/>
      <c r="FQ223" s="105"/>
      <c r="FR223" s="105"/>
      <c r="FS223" s="105"/>
      <c r="FT223" s="105"/>
      <c r="FU223" s="105"/>
      <c r="FV223" s="105"/>
      <c r="FW223" s="105"/>
      <c r="FX223" s="105"/>
      <c r="FY223" s="105"/>
      <c r="FZ223" s="105"/>
      <c r="GA223" s="105"/>
      <c r="GB223" s="105"/>
      <c r="GC223" s="105"/>
      <c r="GD223" s="105"/>
      <c r="GE223" s="105"/>
      <c r="GF223" s="105"/>
      <c r="GG223" s="105"/>
      <c r="GH223" s="105"/>
      <c r="GI223" s="105"/>
      <c r="GJ223" s="105"/>
      <c r="GK223" s="105"/>
      <c r="GL223" s="105"/>
      <c r="GM223" s="105"/>
      <c r="GN223" s="105"/>
      <c r="GO223" s="105"/>
    </row>
    <row r="224" spans="2:197" s="106" customFormat="1" ht="33.75" x14ac:dyDescent="0.25">
      <c r="B224" s="225">
        <v>14.060199999999996</v>
      </c>
      <c r="C224" s="248" t="s">
        <v>68</v>
      </c>
      <c r="D224" s="205" t="s">
        <v>28</v>
      </c>
      <c r="E224" s="211">
        <v>22.03</v>
      </c>
      <c r="F224" s="102"/>
      <c r="G224" s="103"/>
      <c r="H224" s="70"/>
      <c r="I224" s="56">
        <f>+E224*H224</f>
        <v>0</v>
      </c>
      <c r="J224" s="105"/>
      <c r="K224" s="105"/>
      <c r="L224" s="105"/>
      <c r="M224" s="105"/>
      <c r="N224" s="105"/>
      <c r="O224" s="105"/>
      <c r="P224" s="105"/>
      <c r="Q224" s="105"/>
      <c r="R224" s="105"/>
      <c r="S224" s="105"/>
      <c r="T224" s="105"/>
      <c r="U224" s="105"/>
      <c r="V224" s="105"/>
      <c r="W224" s="105"/>
      <c r="X224" s="105"/>
      <c r="Y224" s="105"/>
      <c r="Z224" s="105"/>
      <c r="AA224" s="105"/>
      <c r="AB224" s="105"/>
      <c r="AC224" s="105"/>
      <c r="AD224" s="105"/>
      <c r="AE224" s="105"/>
      <c r="AF224" s="105"/>
      <c r="AG224" s="105"/>
      <c r="AH224" s="105"/>
      <c r="AI224" s="105"/>
      <c r="AJ224" s="105"/>
      <c r="AK224" s="105"/>
      <c r="AL224" s="105"/>
      <c r="AM224" s="105"/>
      <c r="AN224" s="105"/>
      <c r="AO224" s="105"/>
      <c r="AP224" s="105"/>
      <c r="AQ224" s="105"/>
      <c r="AR224" s="105"/>
      <c r="AS224" s="105"/>
      <c r="AT224" s="105"/>
      <c r="AU224" s="105"/>
      <c r="AV224" s="105"/>
      <c r="AW224" s="105"/>
      <c r="AX224" s="105"/>
      <c r="AY224" s="105"/>
      <c r="AZ224" s="105"/>
      <c r="BA224" s="105"/>
      <c r="BB224" s="105"/>
      <c r="BC224" s="105"/>
      <c r="BD224" s="105"/>
      <c r="BE224" s="105"/>
      <c r="BF224" s="105"/>
      <c r="BG224" s="105"/>
      <c r="BH224" s="105"/>
      <c r="BI224" s="105"/>
      <c r="BJ224" s="105"/>
      <c r="BK224" s="105"/>
      <c r="BL224" s="105"/>
      <c r="BM224" s="105"/>
      <c r="BN224" s="105"/>
      <c r="BO224" s="105"/>
      <c r="BP224" s="105"/>
      <c r="BQ224" s="105"/>
      <c r="BR224" s="105"/>
      <c r="BS224" s="105"/>
      <c r="BT224" s="105"/>
      <c r="BU224" s="105"/>
      <c r="BV224" s="105"/>
      <c r="BW224" s="105"/>
      <c r="BX224" s="105"/>
      <c r="BY224" s="105"/>
      <c r="BZ224" s="105"/>
      <c r="CA224" s="105"/>
      <c r="CB224" s="105"/>
      <c r="CC224" s="105"/>
      <c r="CD224" s="105"/>
      <c r="CE224" s="105"/>
      <c r="CF224" s="105"/>
      <c r="CG224" s="105"/>
      <c r="CH224" s="105"/>
      <c r="CI224" s="105"/>
      <c r="CJ224" s="105"/>
      <c r="CK224" s="105"/>
      <c r="CL224" s="105"/>
      <c r="CM224" s="105"/>
      <c r="CN224" s="105"/>
      <c r="CO224" s="105"/>
      <c r="CP224" s="105"/>
      <c r="CQ224" s="105"/>
      <c r="CR224" s="105"/>
      <c r="CS224" s="105"/>
      <c r="CT224" s="105"/>
      <c r="CU224" s="105"/>
      <c r="CV224" s="105"/>
      <c r="CW224" s="105"/>
      <c r="CX224" s="105"/>
      <c r="CY224" s="105"/>
      <c r="CZ224" s="105"/>
      <c r="DA224" s="105"/>
      <c r="DB224" s="105"/>
      <c r="DC224" s="105"/>
      <c r="DD224" s="105"/>
      <c r="DE224" s="105"/>
      <c r="DF224" s="105"/>
      <c r="DG224" s="105"/>
      <c r="DH224" s="105"/>
      <c r="DI224" s="105"/>
      <c r="DJ224" s="105"/>
      <c r="DK224" s="105"/>
      <c r="DL224" s="105"/>
      <c r="DM224" s="105"/>
      <c r="DN224" s="105"/>
      <c r="DO224" s="105"/>
      <c r="DP224" s="105"/>
      <c r="DQ224" s="105"/>
      <c r="DR224" s="105"/>
      <c r="DS224" s="105"/>
      <c r="DT224" s="105"/>
      <c r="DU224" s="105"/>
      <c r="DV224" s="105"/>
      <c r="DW224" s="105"/>
      <c r="DX224" s="105"/>
      <c r="DY224" s="105"/>
      <c r="DZ224" s="105"/>
      <c r="EA224" s="105"/>
      <c r="EB224" s="105"/>
      <c r="EC224" s="105"/>
      <c r="ED224" s="105"/>
      <c r="EE224" s="105"/>
      <c r="EF224" s="105"/>
      <c r="EG224" s="105"/>
      <c r="EH224" s="105"/>
      <c r="EI224" s="105"/>
      <c r="EJ224" s="105"/>
      <c r="EK224" s="105"/>
      <c r="EL224" s="105"/>
      <c r="EM224" s="105"/>
      <c r="EN224" s="105"/>
      <c r="EO224" s="105"/>
      <c r="EP224" s="105"/>
      <c r="EQ224" s="105"/>
      <c r="ER224" s="105"/>
      <c r="ES224" s="105"/>
      <c r="ET224" s="105"/>
      <c r="EU224" s="105"/>
      <c r="EV224" s="105"/>
      <c r="EW224" s="105"/>
      <c r="EX224" s="105"/>
      <c r="EY224" s="105"/>
      <c r="EZ224" s="105"/>
      <c r="FA224" s="105"/>
      <c r="FB224" s="105"/>
      <c r="FC224" s="105"/>
      <c r="FD224" s="105"/>
      <c r="FE224" s="105"/>
      <c r="FF224" s="105"/>
      <c r="FG224" s="105"/>
      <c r="FH224" s="105"/>
      <c r="FI224" s="105"/>
      <c r="FJ224" s="105"/>
      <c r="FK224" s="105"/>
      <c r="FL224" s="105"/>
      <c r="FM224" s="105"/>
      <c r="FN224" s="105"/>
      <c r="FO224" s="105"/>
      <c r="FP224" s="105"/>
      <c r="FQ224" s="105"/>
      <c r="FR224" s="105"/>
      <c r="FS224" s="105"/>
      <c r="FT224" s="105"/>
      <c r="FU224" s="105"/>
      <c r="FV224" s="105"/>
      <c r="FW224" s="105"/>
      <c r="FX224" s="105"/>
      <c r="FY224" s="105"/>
      <c r="FZ224" s="105"/>
      <c r="GA224" s="105"/>
      <c r="GB224" s="105"/>
      <c r="GC224" s="105"/>
      <c r="GD224" s="105"/>
      <c r="GE224" s="105"/>
      <c r="GF224" s="105"/>
      <c r="GG224" s="105"/>
      <c r="GH224" s="105"/>
      <c r="GI224" s="105"/>
      <c r="GJ224" s="105"/>
      <c r="GK224" s="105"/>
      <c r="GL224" s="105"/>
      <c r="GM224" s="105"/>
      <c r="GN224" s="105"/>
      <c r="GO224" s="105"/>
    </row>
    <row r="225" spans="2:197" s="106" customFormat="1" ht="18" x14ac:dyDescent="0.25">
      <c r="B225" s="270"/>
      <c r="C225" s="209"/>
      <c r="D225" s="205"/>
      <c r="E225" s="211"/>
      <c r="F225" s="102"/>
      <c r="G225" s="103"/>
      <c r="H225" s="70"/>
      <c r="I225" s="70"/>
      <c r="J225" s="105"/>
      <c r="K225" s="105"/>
      <c r="L225" s="105"/>
      <c r="M225" s="105"/>
      <c r="N225" s="105"/>
      <c r="O225" s="105"/>
      <c r="P225" s="105"/>
      <c r="Q225" s="105"/>
      <c r="R225" s="105"/>
      <c r="S225" s="105"/>
      <c r="T225" s="105"/>
      <c r="U225" s="105"/>
      <c r="V225" s="105"/>
      <c r="W225" s="105"/>
      <c r="X225" s="105"/>
      <c r="Y225" s="105"/>
      <c r="Z225" s="105"/>
      <c r="AA225" s="105"/>
      <c r="AB225" s="105"/>
      <c r="AC225" s="105"/>
      <c r="AD225" s="105"/>
      <c r="AE225" s="105"/>
      <c r="AF225" s="105"/>
      <c r="AG225" s="105"/>
      <c r="AH225" s="105"/>
      <c r="AI225" s="105"/>
      <c r="AJ225" s="105"/>
      <c r="AK225" s="105"/>
      <c r="AL225" s="105"/>
      <c r="AM225" s="105"/>
      <c r="AN225" s="105"/>
      <c r="AO225" s="105"/>
      <c r="AP225" s="105"/>
      <c r="AQ225" s="105"/>
      <c r="AR225" s="105"/>
      <c r="AS225" s="105"/>
      <c r="AT225" s="105"/>
      <c r="AU225" s="105"/>
      <c r="AV225" s="105"/>
      <c r="AW225" s="105"/>
      <c r="AX225" s="105"/>
      <c r="AY225" s="105"/>
      <c r="AZ225" s="105"/>
      <c r="BA225" s="105"/>
      <c r="BB225" s="105"/>
      <c r="BC225" s="105"/>
      <c r="BD225" s="105"/>
      <c r="BE225" s="105"/>
      <c r="BF225" s="105"/>
      <c r="BG225" s="105"/>
      <c r="BH225" s="105"/>
      <c r="BI225" s="105"/>
      <c r="BJ225" s="105"/>
      <c r="BK225" s="105"/>
      <c r="BL225" s="105"/>
      <c r="BM225" s="105"/>
      <c r="BN225" s="105"/>
      <c r="BO225" s="105"/>
      <c r="BP225" s="105"/>
      <c r="BQ225" s="105"/>
      <c r="BR225" s="105"/>
      <c r="BS225" s="105"/>
      <c r="BT225" s="105"/>
      <c r="BU225" s="105"/>
      <c r="BV225" s="105"/>
      <c r="BW225" s="105"/>
      <c r="BX225" s="105"/>
      <c r="BY225" s="105"/>
      <c r="BZ225" s="105"/>
      <c r="CA225" s="105"/>
      <c r="CB225" s="105"/>
      <c r="CC225" s="105"/>
      <c r="CD225" s="105"/>
      <c r="CE225" s="105"/>
      <c r="CF225" s="105"/>
      <c r="CG225" s="105"/>
      <c r="CH225" s="105"/>
      <c r="CI225" s="105"/>
      <c r="CJ225" s="105"/>
      <c r="CK225" s="105"/>
      <c r="CL225" s="105"/>
      <c r="CM225" s="105"/>
      <c r="CN225" s="105"/>
      <c r="CO225" s="105"/>
      <c r="CP225" s="105"/>
      <c r="CQ225" s="105"/>
      <c r="CR225" s="105"/>
      <c r="CS225" s="105"/>
      <c r="CT225" s="105"/>
      <c r="CU225" s="105"/>
      <c r="CV225" s="105"/>
      <c r="CW225" s="105"/>
      <c r="CX225" s="105"/>
      <c r="CY225" s="105"/>
      <c r="CZ225" s="105"/>
      <c r="DA225" s="105"/>
      <c r="DB225" s="105"/>
      <c r="DC225" s="105"/>
      <c r="DD225" s="105"/>
      <c r="DE225" s="105"/>
      <c r="DF225" s="105"/>
      <c r="DG225" s="105"/>
      <c r="DH225" s="105"/>
      <c r="DI225" s="105"/>
      <c r="DJ225" s="105"/>
      <c r="DK225" s="105"/>
      <c r="DL225" s="105"/>
      <c r="DM225" s="105"/>
      <c r="DN225" s="105"/>
      <c r="DO225" s="105"/>
      <c r="DP225" s="105"/>
      <c r="DQ225" s="105"/>
      <c r="DR225" s="105"/>
      <c r="DS225" s="105"/>
      <c r="DT225" s="105"/>
      <c r="DU225" s="105"/>
      <c r="DV225" s="105"/>
      <c r="DW225" s="105"/>
      <c r="DX225" s="105"/>
      <c r="DY225" s="105"/>
      <c r="DZ225" s="105"/>
      <c r="EA225" s="105"/>
      <c r="EB225" s="105"/>
      <c r="EC225" s="105"/>
      <c r="ED225" s="105"/>
      <c r="EE225" s="105"/>
      <c r="EF225" s="105"/>
      <c r="EG225" s="105"/>
      <c r="EH225" s="105"/>
      <c r="EI225" s="105"/>
      <c r="EJ225" s="105"/>
      <c r="EK225" s="105"/>
      <c r="EL225" s="105"/>
      <c r="EM225" s="105"/>
      <c r="EN225" s="105"/>
      <c r="EO225" s="105"/>
      <c r="EP225" s="105"/>
      <c r="EQ225" s="105"/>
      <c r="ER225" s="105"/>
      <c r="ES225" s="105"/>
      <c r="ET225" s="105"/>
      <c r="EU225" s="105"/>
      <c r="EV225" s="105"/>
      <c r="EW225" s="105"/>
      <c r="EX225" s="105"/>
      <c r="EY225" s="105"/>
      <c r="EZ225" s="105"/>
      <c r="FA225" s="105"/>
      <c r="FB225" s="105"/>
      <c r="FC225" s="105"/>
      <c r="FD225" s="105"/>
      <c r="FE225" s="105"/>
      <c r="FF225" s="105"/>
      <c r="FG225" s="105"/>
      <c r="FH225" s="105"/>
      <c r="FI225" s="105"/>
      <c r="FJ225" s="105"/>
      <c r="FK225" s="105"/>
      <c r="FL225" s="105"/>
      <c r="FM225" s="105"/>
      <c r="FN225" s="105"/>
      <c r="FO225" s="105"/>
      <c r="FP225" s="105"/>
      <c r="FQ225" s="105"/>
      <c r="FR225" s="105"/>
      <c r="FS225" s="105"/>
      <c r="FT225" s="105"/>
      <c r="FU225" s="105"/>
      <c r="FV225" s="105"/>
      <c r="FW225" s="105"/>
      <c r="FX225" s="105"/>
      <c r="FY225" s="105"/>
      <c r="FZ225" s="105"/>
      <c r="GA225" s="105"/>
      <c r="GB225" s="105"/>
      <c r="GC225" s="105"/>
      <c r="GD225" s="105"/>
      <c r="GE225" s="105"/>
      <c r="GF225" s="105"/>
      <c r="GG225" s="105"/>
      <c r="GH225" s="105"/>
      <c r="GI225" s="105"/>
      <c r="GJ225" s="105"/>
      <c r="GK225" s="105"/>
      <c r="GL225" s="105"/>
      <c r="GM225" s="105"/>
      <c r="GN225" s="105"/>
      <c r="GO225" s="105"/>
    </row>
    <row r="226" spans="2:197" s="106" customFormat="1" ht="36.75" customHeight="1" x14ac:dyDescent="0.25">
      <c r="B226" s="225">
        <f t="shared" si="6"/>
        <v>14.060299999999996</v>
      </c>
      <c r="C226" s="248" t="s">
        <v>69</v>
      </c>
      <c r="D226" s="205" t="s">
        <v>28</v>
      </c>
      <c r="E226" s="211">
        <v>22.03</v>
      </c>
      <c r="F226" s="102"/>
      <c r="G226" s="103"/>
      <c r="H226" s="70"/>
      <c r="I226" s="56">
        <f>+E226*H226</f>
        <v>0</v>
      </c>
      <c r="J226" s="105"/>
      <c r="K226" s="105"/>
      <c r="L226" s="105"/>
      <c r="M226" s="105"/>
      <c r="N226" s="105"/>
      <c r="O226" s="105"/>
      <c r="P226" s="105"/>
      <c r="Q226" s="105"/>
      <c r="R226" s="105"/>
      <c r="S226" s="105"/>
      <c r="T226" s="105"/>
      <c r="U226" s="105"/>
      <c r="V226" s="105"/>
      <c r="W226" s="105"/>
      <c r="X226" s="105"/>
      <c r="Y226" s="105"/>
      <c r="Z226" s="105"/>
      <c r="AA226" s="105"/>
      <c r="AB226" s="105"/>
      <c r="AC226" s="105"/>
      <c r="AD226" s="105"/>
      <c r="AE226" s="105"/>
      <c r="AF226" s="105"/>
      <c r="AG226" s="105"/>
      <c r="AH226" s="105"/>
      <c r="AI226" s="105"/>
      <c r="AJ226" s="105"/>
      <c r="AK226" s="105"/>
      <c r="AL226" s="105"/>
      <c r="AM226" s="105"/>
      <c r="AN226" s="105"/>
      <c r="AO226" s="105"/>
      <c r="AP226" s="105"/>
      <c r="AQ226" s="105"/>
      <c r="AR226" s="105"/>
      <c r="AS226" s="105"/>
      <c r="AT226" s="105"/>
      <c r="AU226" s="105"/>
      <c r="AV226" s="105"/>
      <c r="AW226" s="105"/>
      <c r="AX226" s="105"/>
      <c r="AY226" s="105"/>
      <c r="AZ226" s="105"/>
      <c r="BA226" s="105"/>
      <c r="BB226" s="105"/>
      <c r="BC226" s="105"/>
      <c r="BD226" s="105"/>
      <c r="BE226" s="105"/>
      <c r="BF226" s="105"/>
      <c r="BG226" s="105"/>
      <c r="BH226" s="105"/>
      <c r="BI226" s="105"/>
      <c r="BJ226" s="105"/>
      <c r="BK226" s="105"/>
      <c r="BL226" s="105"/>
      <c r="BM226" s="105"/>
      <c r="BN226" s="105"/>
      <c r="BO226" s="105"/>
      <c r="BP226" s="105"/>
      <c r="BQ226" s="105"/>
      <c r="BR226" s="105"/>
      <c r="BS226" s="105"/>
      <c r="BT226" s="105"/>
      <c r="BU226" s="105"/>
      <c r="BV226" s="105"/>
      <c r="BW226" s="105"/>
      <c r="BX226" s="105"/>
      <c r="BY226" s="105"/>
      <c r="BZ226" s="105"/>
      <c r="CA226" s="105"/>
      <c r="CB226" s="105"/>
      <c r="CC226" s="105"/>
      <c r="CD226" s="105"/>
      <c r="CE226" s="105"/>
      <c r="CF226" s="105"/>
      <c r="CG226" s="105"/>
      <c r="CH226" s="105"/>
      <c r="CI226" s="105"/>
      <c r="CJ226" s="105"/>
      <c r="CK226" s="105"/>
      <c r="CL226" s="105"/>
      <c r="CM226" s="105"/>
      <c r="CN226" s="105"/>
      <c r="CO226" s="105"/>
      <c r="CP226" s="105"/>
      <c r="CQ226" s="105"/>
      <c r="CR226" s="105"/>
      <c r="CS226" s="105"/>
      <c r="CT226" s="105"/>
      <c r="CU226" s="105"/>
      <c r="CV226" s="105"/>
      <c r="CW226" s="105"/>
      <c r="CX226" s="105"/>
      <c r="CY226" s="105"/>
      <c r="CZ226" s="105"/>
      <c r="DA226" s="105"/>
      <c r="DB226" s="105"/>
      <c r="DC226" s="105"/>
      <c r="DD226" s="105"/>
      <c r="DE226" s="105"/>
      <c r="DF226" s="105"/>
      <c r="DG226" s="105"/>
      <c r="DH226" s="105"/>
      <c r="DI226" s="105"/>
      <c r="DJ226" s="105"/>
      <c r="DK226" s="105"/>
      <c r="DL226" s="105"/>
      <c r="DM226" s="105"/>
      <c r="DN226" s="105"/>
      <c r="DO226" s="105"/>
      <c r="DP226" s="105"/>
      <c r="DQ226" s="105"/>
      <c r="DR226" s="105"/>
      <c r="DS226" s="105"/>
      <c r="DT226" s="105"/>
      <c r="DU226" s="105"/>
      <c r="DV226" s="105"/>
      <c r="DW226" s="105"/>
      <c r="DX226" s="105"/>
      <c r="DY226" s="105"/>
      <c r="DZ226" s="105"/>
      <c r="EA226" s="105"/>
      <c r="EB226" s="105"/>
      <c r="EC226" s="105"/>
      <c r="ED226" s="105"/>
      <c r="EE226" s="105"/>
      <c r="EF226" s="105"/>
      <c r="EG226" s="105"/>
      <c r="EH226" s="105"/>
      <c r="EI226" s="105"/>
      <c r="EJ226" s="105"/>
      <c r="EK226" s="105"/>
      <c r="EL226" s="105"/>
      <c r="EM226" s="105"/>
      <c r="EN226" s="105"/>
      <c r="EO226" s="105"/>
      <c r="EP226" s="105"/>
      <c r="EQ226" s="105"/>
      <c r="ER226" s="105"/>
      <c r="ES226" s="105"/>
      <c r="ET226" s="105"/>
      <c r="EU226" s="105"/>
      <c r="EV226" s="105"/>
      <c r="EW226" s="105"/>
      <c r="EX226" s="105"/>
      <c r="EY226" s="105"/>
      <c r="EZ226" s="105"/>
      <c r="FA226" s="105"/>
      <c r="FB226" s="105"/>
      <c r="FC226" s="105"/>
      <c r="FD226" s="105"/>
      <c r="FE226" s="105"/>
      <c r="FF226" s="105"/>
      <c r="FG226" s="105"/>
      <c r="FH226" s="105"/>
      <c r="FI226" s="105"/>
      <c r="FJ226" s="105"/>
      <c r="FK226" s="105"/>
      <c r="FL226" s="105"/>
      <c r="FM226" s="105"/>
      <c r="FN226" s="105"/>
      <c r="FO226" s="105"/>
      <c r="FP226" s="105"/>
      <c r="FQ226" s="105"/>
      <c r="FR226" s="105"/>
      <c r="FS226" s="105"/>
      <c r="FT226" s="105"/>
      <c r="FU226" s="105"/>
      <c r="FV226" s="105"/>
      <c r="FW226" s="105"/>
      <c r="FX226" s="105"/>
      <c r="FY226" s="105"/>
      <c r="FZ226" s="105"/>
      <c r="GA226" s="105"/>
      <c r="GB226" s="105"/>
      <c r="GC226" s="105"/>
      <c r="GD226" s="105"/>
      <c r="GE226" s="105"/>
      <c r="GF226" s="105"/>
      <c r="GG226" s="105"/>
      <c r="GH226" s="105"/>
      <c r="GI226" s="105"/>
      <c r="GJ226" s="105"/>
      <c r="GK226" s="105"/>
      <c r="GL226" s="105"/>
      <c r="GM226" s="105"/>
      <c r="GN226" s="105"/>
      <c r="GO226" s="105"/>
    </row>
    <row r="227" spans="2:197" s="106" customFormat="1" ht="18" x14ac:dyDescent="0.25">
      <c r="B227" s="270"/>
      <c r="C227" s="209"/>
      <c r="D227" s="205"/>
      <c r="E227" s="211"/>
      <c r="F227" s="102"/>
      <c r="G227" s="103"/>
      <c r="H227" s="70"/>
      <c r="I227" s="70"/>
      <c r="J227" s="105"/>
      <c r="K227" s="105"/>
      <c r="L227" s="105"/>
      <c r="M227" s="105"/>
      <c r="N227" s="105"/>
      <c r="O227" s="105"/>
      <c r="P227" s="105"/>
      <c r="Q227" s="105"/>
      <c r="R227" s="105"/>
      <c r="S227" s="105"/>
      <c r="T227" s="105"/>
      <c r="U227" s="105"/>
      <c r="V227" s="105"/>
      <c r="W227" s="105"/>
      <c r="X227" s="105"/>
      <c r="Y227" s="105"/>
      <c r="Z227" s="105"/>
      <c r="AA227" s="105"/>
      <c r="AB227" s="105"/>
      <c r="AC227" s="105"/>
      <c r="AD227" s="105"/>
      <c r="AE227" s="105"/>
      <c r="AF227" s="105"/>
      <c r="AG227" s="105"/>
      <c r="AH227" s="105"/>
      <c r="AI227" s="105"/>
      <c r="AJ227" s="105"/>
      <c r="AK227" s="105"/>
      <c r="AL227" s="105"/>
      <c r="AM227" s="105"/>
      <c r="AN227" s="105"/>
      <c r="AO227" s="105"/>
      <c r="AP227" s="105"/>
      <c r="AQ227" s="105"/>
      <c r="AR227" s="105"/>
      <c r="AS227" s="105"/>
      <c r="AT227" s="105"/>
      <c r="AU227" s="105"/>
      <c r="AV227" s="105"/>
      <c r="AW227" s="105"/>
      <c r="AX227" s="105"/>
      <c r="AY227" s="105"/>
      <c r="AZ227" s="105"/>
      <c r="BA227" s="105"/>
      <c r="BB227" s="105"/>
      <c r="BC227" s="105"/>
      <c r="BD227" s="105"/>
      <c r="BE227" s="105"/>
      <c r="BF227" s="105"/>
      <c r="BG227" s="105"/>
      <c r="BH227" s="105"/>
      <c r="BI227" s="105"/>
      <c r="BJ227" s="105"/>
      <c r="BK227" s="105"/>
      <c r="BL227" s="105"/>
      <c r="BM227" s="105"/>
      <c r="BN227" s="105"/>
      <c r="BO227" s="105"/>
      <c r="BP227" s="105"/>
      <c r="BQ227" s="105"/>
      <c r="BR227" s="105"/>
      <c r="BS227" s="105"/>
      <c r="BT227" s="105"/>
      <c r="BU227" s="105"/>
      <c r="BV227" s="105"/>
      <c r="BW227" s="105"/>
      <c r="BX227" s="105"/>
      <c r="BY227" s="105"/>
      <c r="BZ227" s="105"/>
      <c r="CA227" s="105"/>
      <c r="CB227" s="105"/>
      <c r="CC227" s="105"/>
      <c r="CD227" s="105"/>
      <c r="CE227" s="105"/>
      <c r="CF227" s="105"/>
      <c r="CG227" s="105"/>
      <c r="CH227" s="105"/>
      <c r="CI227" s="105"/>
      <c r="CJ227" s="105"/>
      <c r="CK227" s="105"/>
      <c r="CL227" s="105"/>
      <c r="CM227" s="105"/>
      <c r="CN227" s="105"/>
      <c r="CO227" s="105"/>
      <c r="CP227" s="105"/>
      <c r="CQ227" s="105"/>
      <c r="CR227" s="105"/>
      <c r="CS227" s="105"/>
      <c r="CT227" s="105"/>
      <c r="CU227" s="105"/>
      <c r="CV227" s="105"/>
      <c r="CW227" s="105"/>
      <c r="CX227" s="105"/>
      <c r="CY227" s="105"/>
      <c r="CZ227" s="105"/>
      <c r="DA227" s="105"/>
      <c r="DB227" s="105"/>
      <c r="DC227" s="105"/>
      <c r="DD227" s="105"/>
      <c r="DE227" s="105"/>
      <c r="DF227" s="105"/>
      <c r="DG227" s="105"/>
      <c r="DH227" s="105"/>
      <c r="DI227" s="105"/>
      <c r="DJ227" s="105"/>
      <c r="DK227" s="105"/>
      <c r="DL227" s="105"/>
      <c r="DM227" s="105"/>
      <c r="DN227" s="105"/>
      <c r="DO227" s="105"/>
      <c r="DP227" s="105"/>
      <c r="DQ227" s="105"/>
      <c r="DR227" s="105"/>
      <c r="DS227" s="105"/>
      <c r="DT227" s="105"/>
      <c r="DU227" s="105"/>
      <c r="DV227" s="105"/>
      <c r="DW227" s="105"/>
      <c r="DX227" s="105"/>
      <c r="DY227" s="105"/>
      <c r="DZ227" s="105"/>
      <c r="EA227" s="105"/>
      <c r="EB227" s="105"/>
      <c r="EC227" s="105"/>
      <c r="ED227" s="105"/>
      <c r="EE227" s="105"/>
      <c r="EF227" s="105"/>
      <c r="EG227" s="105"/>
      <c r="EH227" s="105"/>
      <c r="EI227" s="105"/>
      <c r="EJ227" s="105"/>
      <c r="EK227" s="105"/>
      <c r="EL227" s="105"/>
      <c r="EM227" s="105"/>
      <c r="EN227" s="105"/>
      <c r="EO227" s="105"/>
      <c r="EP227" s="105"/>
      <c r="EQ227" s="105"/>
      <c r="ER227" s="105"/>
      <c r="ES227" s="105"/>
      <c r="ET227" s="105"/>
      <c r="EU227" s="105"/>
      <c r="EV227" s="105"/>
      <c r="EW227" s="105"/>
      <c r="EX227" s="105"/>
      <c r="EY227" s="105"/>
      <c r="EZ227" s="105"/>
      <c r="FA227" s="105"/>
      <c r="FB227" s="105"/>
      <c r="FC227" s="105"/>
      <c r="FD227" s="105"/>
      <c r="FE227" s="105"/>
      <c r="FF227" s="105"/>
      <c r="FG227" s="105"/>
      <c r="FH227" s="105"/>
      <c r="FI227" s="105"/>
      <c r="FJ227" s="105"/>
      <c r="FK227" s="105"/>
      <c r="FL227" s="105"/>
      <c r="FM227" s="105"/>
      <c r="FN227" s="105"/>
      <c r="FO227" s="105"/>
      <c r="FP227" s="105"/>
      <c r="FQ227" s="105"/>
      <c r="FR227" s="105"/>
      <c r="FS227" s="105"/>
      <c r="FT227" s="105"/>
      <c r="FU227" s="105"/>
      <c r="FV227" s="105"/>
      <c r="FW227" s="105"/>
      <c r="FX227" s="105"/>
      <c r="FY227" s="105"/>
      <c r="FZ227" s="105"/>
      <c r="GA227" s="105"/>
      <c r="GB227" s="105"/>
      <c r="GC227" s="105"/>
      <c r="GD227" s="105"/>
      <c r="GE227" s="105"/>
      <c r="GF227" s="105"/>
      <c r="GG227" s="105"/>
      <c r="GH227" s="105"/>
      <c r="GI227" s="105"/>
      <c r="GJ227" s="105"/>
      <c r="GK227" s="105"/>
      <c r="GL227" s="105"/>
      <c r="GM227" s="105"/>
      <c r="GN227" s="105"/>
      <c r="GO227" s="105"/>
    </row>
    <row r="228" spans="2:197" s="106" customFormat="1" ht="45" x14ac:dyDescent="0.25">
      <c r="B228" s="225">
        <f t="shared" si="6"/>
        <v>14.060399999999996</v>
      </c>
      <c r="C228" s="209" t="s">
        <v>66</v>
      </c>
      <c r="D228" s="205" t="s">
        <v>67</v>
      </c>
      <c r="E228" s="211">
        <v>110.15</v>
      </c>
      <c r="F228" s="102"/>
      <c r="G228" s="103"/>
      <c r="H228" s="70"/>
      <c r="I228" s="56">
        <f>+E228*H228</f>
        <v>0</v>
      </c>
      <c r="J228" s="105"/>
      <c r="K228" s="105"/>
      <c r="L228" s="105"/>
      <c r="M228" s="105"/>
      <c r="N228" s="105"/>
      <c r="O228" s="105"/>
      <c r="P228" s="105"/>
      <c r="Q228" s="105"/>
      <c r="R228" s="105"/>
      <c r="S228" s="105"/>
      <c r="T228" s="105"/>
      <c r="U228" s="105"/>
      <c r="V228" s="105"/>
      <c r="W228" s="105"/>
      <c r="X228" s="105"/>
      <c r="Y228" s="105"/>
      <c r="Z228" s="105"/>
      <c r="AA228" s="105"/>
      <c r="AB228" s="105"/>
      <c r="AC228" s="105"/>
      <c r="AD228" s="105"/>
      <c r="AE228" s="105"/>
      <c r="AF228" s="105"/>
      <c r="AG228" s="105"/>
      <c r="AH228" s="105"/>
      <c r="AI228" s="105"/>
      <c r="AJ228" s="105"/>
      <c r="AK228" s="105"/>
      <c r="AL228" s="105"/>
      <c r="AM228" s="105"/>
      <c r="AN228" s="105"/>
      <c r="AO228" s="105"/>
      <c r="AP228" s="105"/>
      <c r="AQ228" s="105"/>
      <c r="AR228" s="105"/>
      <c r="AS228" s="105"/>
      <c r="AT228" s="105"/>
      <c r="AU228" s="105"/>
      <c r="AV228" s="105"/>
      <c r="AW228" s="105"/>
      <c r="AX228" s="105"/>
      <c r="AY228" s="105"/>
      <c r="AZ228" s="105"/>
      <c r="BA228" s="105"/>
      <c r="BB228" s="105"/>
      <c r="BC228" s="105"/>
      <c r="BD228" s="105"/>
      <c r="BE228" s="105"/>
      <c r="BF228" s="105"/>
      <c r="BG228" s="105"/>
      <c r="BH228" s="105"/>
      <c r="BI228" s="105"/>
      <c r="BJ228" s="105"/>
      <c r="BK228" s="105"/>
      <c r="BL228" s="105"/>
      <c r="BM228" s="105"/>
      <c r="BN228" s="105"/>
      <c r="BO228" s="105"/>
      <c r="BP228" s="105"/>
      <c r="BQ228" s="105"/>
      <c r="BR228" s="105"/>
      <c r="BS228" s="105"/>
      <c r="BT228" s="105"/>
      <c r="BU228" s="105"/>
      <c r="BV228" s="105"/>
      <c r="BW228" s="105"/>
      <c r="BX228" s="105"/>
      <c r="BY228" s="105"/>
      <c r="BZ228" s="105"/>
      <c r="CA228" s="105"/>
      <c r="CB228" s="105"/>
      <c r="CC228" s="105"/>
      <c r="CD228" s="105"/>
      <c r="CE228" s="105"/>
      <c r="CF228" s="105"/>
      <c r="CG228" s="105"/>
      <c r="CH228" s="105"/>
      <c r="CI228" s="105"/>
      <c r="CJ228" s="105"/>
      <c r="CK228" s="105"/>
      <c r="CL228" s="105"/>
      <c r="CM228" s="105"/>
      <c r="CN228" s="105"/>
      <c r="CO228" s="105"/>
      <c r="CP228" s="105"/>
      <c r="CQ228" s="105"/>
      <c r="CR228" s="105"/>
      <c r="CS228" s="105"/>
      <c r="CT228" s="105"/>
      <c r="CU228" s="105"/>
      <c r="CV228" s="105"/>
      <c r="CW228" s="105"/>
      <c r="CX228" s="105"/>
      <c r="CY228" s="105"/>
      <c r="CZ228" s="105"/>
      <c r="DA228" s="105"/>
      <c r="DB228" s="105"/>
      <c r="DC228" s="105"/>
      <c r="DD228" s="105"/>
      <c r="DE228" s="105"/>
      <c r="DF228" s="105"/>
      <c r="DG228" s="105"/>
      <c r="DH228" s="105"/>
      <c r="DI228" s="105"/>
      <c r="DJ228" s="105"/>
      <c r="DK228" s="105"/>
      <c r="DL228" s="105"/>
      <c r="DM228" s="105"/>
      <c r="DN228" s="105"/>
      <c r="DO228" s="105"/>
      <c r="DP228" s="105"/>
      <c r="DQ228" s="105"/>
      <c r="DR228" s="105"/>
      <c r="DS228" s="105"/>
      <c r="DT228" s="105"/>
      <c r="DU228" s="105"/>
      <c r="DV228" s="105"/>
      <c r="DW228" s="105"/>
      <c r="DX228" s="105"/>
      <c r="DY228" s="105"/>
      <c r="DZ228" s="105"/>
      <c r="EA228" s="105"/>
      <c r="EB228" s="105"/>
      <c r="EC228" s="105"/>
      <c r="ED228" s="105"/>
      <c r="EE228" s="105"/>
      <c r="EF228" s="105"/>
      <c r="EG228" s="105"/>
      <c r="EH228" s="105"/>
      <c r="EI228" s="105"/>
      <c r="EJ228" s="105"/>
      <c r="EK228" s="105"/>
      <c r="EL228" s="105"/>
      <c r="EM228" s="105"/>
      <c r="EN228" s="105"/>
      <c r="EO228" s="105"/>
      <c r="EP228" s="105"/>
      <c r="EQ228" s="105"/>
      <c r="ER228" s="105"/>
      <c r="ES228" s="105"/>
      <c r="ET228" s="105"/>
      <c r="EU228" s="105"/>
      <c r="EV228" s="105"/>
      <c r="EW228" s="105"/>
      <c r="EX228" s="105"/>
      <c r="EY228" s="105"/>
      <c r="EZ228" s="105"/>
      <c r="FA228" s="105"/>
      <c r="FB228" s="105"/>
      <c r="FC228" s="105"/>
      <c r="FD228" s="105"/>
      <c r="FE228" s="105"/>
      <c r="FF228" s="105"/>
      <c r="FG228" s="105"/>
      <c r="FH228" s="105"/>
      <c r="FI228" s="105"/>
      <c r="FJ228" s="105"/>
      <c r="FK228" s="105"/>
      <c r="FL228" s="105"/>
      <c r="FM228" s="105"/>
      <c r="FN228" s="105"/>
      <c r="FO228" s="105"/>
      <c r="FP228" s="105"/>
      <c r="FQ228" s="105"/>
      <c r="FR228" s="105"/>
      <c r="FS228" s="105"/>
      <c r="FT228" s="105"/>
      <c r="FU228" s="105"/>
      <c r="FV228" s="105"/>
      <c r="FW228" s="105"/>
      <c r="FX228" s="105"/>
      <c r="FY228" s="105"/>
      <c r="FZ228" s="105"/>
      <c r="GA228" s="105"/>
      <c r="GB228" s="105"/>
      <c r="GC228" s="105"/>
      <c r="GD228" s="105"/>
      <c r="GE228" s="105"/>
      <c r="GF228" s="105"/>
      <c r="GG228" s="105"/>
      <c r="GH228" s="105"/>
      <c r="GI228" s="105"/>
      <c r="GJ228" s="105"/>
      <c r="GK228" s="105"/>
      <c r="GL228" s="105"/>
      <c r="GM228" s="105"/>
      <c r="GN228" s="105"/>
      <c r="GO228" s="105"/>
    </row>
    <row r="229" spans="2:197" s="106" customFormat="1" ht="18" x14ac:dyDescent="0.25">
      <c r="B229" s="270"/>
      <c r="C229" s="209"/>
      <c r="D229" s="205"/>
      <c r="E229" s="211"/>
      <c r="F229" s="102"/>
      <c r="G229" s="103"/>
      <c r="H229" s="70"/>
      <c r="I229" s="70"/>
      <c r="J229" s="105"/>
      <c r="K229" s="105"/>
      <c r="L229" s="105"/>
      <c r="M229" s="105"/>
      <c r="N229" s="105"/>
      <c r="O229" s="105"/>
      <c r="P229" s="105"/>
      <c r="Q229" s="105"/>
      <c r="R229" s="105"/>
      <c r="S229" s="105"/>
      <c r="T229" s="105"/>
      <c r="U229" s="105"/>
      <c r="V229" s="105"/>
      <c r="W229" s="105"/>
      <c r="X229" s="105"/>
      <c r="Y229" s="105"/>
      <c r="Z229" s="105"/>
      <c r="AA229" s="105"/>
      <c r="AB229" s="105"/>
      <c r="AC229" s="105"/>
      <c r="AD229" s="105"/>
      <c r="AE229" s="105"/>
      <c r="AF229" s="105"/>
      <c r="AG229" s="105"/>
      <c r="AH229" s="105"/>
      <c r="AI229" s="105"/>
      <c r="AJ229" s="105"/>
      <c r="AK229" s="105"/>
      <c r="AL229" s="105"/>
      <c r="AM229" s="105"/>
      <c r="AN229" s="105"/>
      <c r="AO229" s="105"/>
      <c r="AP229" s="105"/>
      <c r="AQ229" s="105"/>
      <c r="AR229" s="105"/>
      <c r="AS229" s="105"/>
      <c r="AT229" s="105"/>
      <c r="AU229" s="105"/>
      <c r="AV229" s="105"/>
      <c r="AW229" s="105"/>
      <c r="AX229" s="105"/>
      <c r="AY229" s="105"/>
      <c r="AZ229" s="105"/>
      <c r="BA229" s="105"/>
      <c r="BB229" s="105"/>
      <c r="BC229" s="105"/>
      <c r="BD229" s="105"/>
      <c r="BE229" s="105"/>
      <c r="BF229" s="105"/>
      <c r="BG229" s="105"/>
      <c r="BH229" s="105"/>
      <c r="BI229" s="105"/>
      <c r="BJ229" s="105"/>
      <c r="BK229" s="105"/>
      <c r="BL229" s="105"/>
      <c r="BM229" s="105"/>
      <c r="BN229" s="105"/>
      <c r="BO229" s="105"/>
      <c r="BP229" s="105"/>
      <c r="BQ229" s="105"/>
      <c r="BR229" s="105"/>
      <c r="BS229" s="105"/>
      <c r="BT229" s="105"/>
      <c r="BU229" s="105"/>
      <c r="BV229" s="105"/>
      <c r="BW229" s="105"/>
      <c r="BX229" s="105"/>
      <c r="BY229" s="105"/>
      <c r="BZ229" s="105"/>
      <c r="CA229" s="105"/>
      <c r="CB229" s="105"/>
      <c r="CC229" s="105"/>
      <c r="CD229" s="105"/>
      <c r="CE229" s="105"/>
      <c r="CF229" s="105"/>
      <c r="CG229" s="105"/>
      <c r="CH229" s="105"/>
      <c r="CI229" s="105"/>
      <c r="CJ229" s="105"/>
      <c r="CK229" s="105"/>
      <c r="CL229" s="105"/>
      <c r="CM229" s="105"/>
      <c r="CN229" s="105"/>
      <c r="CO229" s="105"/>
      <c r="CP229" s="105"/>
      <c r="CQ229" s="105"/>
      <c r="CR229" s="105"/>
      <c r="CS229" s="105"/>
      <c r="CT229" s="105"/>
      <c r="CU229" s="105"/>
      <c r="CV229" s="105"/>
      <c r="CW229" s="105"/>
      <c r="CX229" s="105"/>
      <c r="CY229" s="105"/>
      <c r="CZ229" s="105"/>
      <c r="DA229" s="105"/>
      <c r="DB229" s="105"/>
      <c r="DC229" s="105"/>
      <c r="DD229" s="105"/>
      <c r="DE229" s="105"/>
      <c r="DF229" s="105"/>
      <c r="DG229" s="105"/>
      <c r="DH229" s="105"/>
      <c r="DI229" s="105"/>
      <c r="DJ229" s="105"/>
      <c r="DK229" s="105"/>
      <c r="DL229" s="105"/>
      <c r="DM229" s="105"/>
      <c r="DN229" s="105"/>
      <c r="DO229" s="105"/>
      <c r="DP229" s="105"/>
      <c r="DQ229" s="105"/>
      <c r="DR229" s="105"/>
      <c r="DS229" s="105"/>
      <c r="DT229" s="105"/>
      <c r="DU229" s="105"/>
      <c r="DV229" s="105"/>
      <c r="DW229" s="105"/>
      <c r="DX229" s="105"/>
      <c r="DY229" s="105"/>
      <c r="DZ229" s="105"/>
      <c r="EA229" s="105"/>
      <c r="EB229" s="105"/>
      <c r="EC229" s="105"/>
      <c r="ED229" s="105"/>
      <c r="EE229" s="105"/>
      <c r="EF229" s="105"/>
      <c r="EG229" s="105"/>
      <c r="EH229" s="105"/>
      <c r="EI229" s="105"/>
      <c r="EJ229" s="105"/>
      <c r="EK229" s="105"/>
      <c r="EL229" s="105"/>
      <c r="EM229" s="105"/>
      <c r="EN229" s="105"/>
      <c r="EO229" s="105"/>
      <c r="EP229" s="105"/>
      <c r="EQ229" s="105"/>
      <c r="ER229" s="105"/>
      <c r="ES229" s="105"/>
      <c r="ET229" s="105"/>
      <c r="EU229" s="105"/>
      <c r="EV229" s="105"/>
      <c r="EW229" s="105"/>
      <c r="EX229" s="105"/>
      <c r="EY229" s="105"/>
      <c r="EZ229" s="105"/>
      <c r="FA229" s="105"/>
      <c r="FB229" s="105"/>
      <c r="FC229" s="105"/>
      <c r="FD229" s="105"/>
      <c r="FE229" s="105"/>
      <c r="FF229" s="105"/>
      <c r="FG229" s="105"/>
      <c r="FH229" s="105"/>
      <c r="FI229" s="105"/>
      <c r="FJ229" s="105"/>
      <c r="FK229" s="105"/>
      <c r="FL229" s="105"/>
      <c r="FM229" s="105"/>
      <c r="FN229" s="105"/>
      <c r="FO229" s="105"/>
      <c r="FP229" s="105"/>
      <c r="FQ229" s="105"/>
      <c r="FR229" s="105"/>
      <c r="FS229" s="105"/>
      <c r="FT229" s="105"/>
      <c r="FU229" s="105"/>
      <c r="FV229" s="105"/>
      <c r="FW229" s="105"/>
      <c r="FX229" s="105"/>
      <c r="FY229" s="105"/>
      <c r="FZ229" s="105"/>
      <c r="GA229" s="105"/>
      <c r="GB229" s="105"/>
      <c r="GC229" s="105"/>
      <c r="GD229" s="105"/>
      <c r="GE229" s="105"/>
      <c r="GF229" s="105"/>
      <c r="GG229" s="105"/>
      <c r="GH229" s="105"/>
      <c r="GI229" s="105"/>
      <c r="GJ229" s="105"/>
      <c r="GK229" s="105"/>
      <c r="GL229" s="105"/>
      <c r="GM229" s="105"/>
      <c r="GN229" s="105"/>
      <c r="GO229" s="105"/>
    </row>
    <row r="230" spans="2:197" s="106" customFormat="1" ht="78.75" x14ac:dyDescent="0.25">
      <c r="B230" s="225">
        <f t="shared" si="6"/>
        <v>14.060499999999996</v>
      </c>
      <c r="C230" s="209" t="s">
        <v>72</v>
      </c>
      <c r="D230" s="205" t="s">
        <v>28</v>
      </c>
      <c r="E230" s="211">
        <v>179.38200000000001</v>
      </c>
      <c r="F230" s="102"/>
      <c r="G230" s="103"/>
      <c r="H230" s="70"/>
      <c r="I230" s="56">
        <f>+E230*H230</f>
        <v>0</v>
      </c>
      <c r="J230" s="105"/>
      <c r="K230" s="105"/>
      <c r="L230" s="105"/>
      <c r="M230" s="105"/>
      <c r="N230" s="105"/>
      <c r="O230" s="105"/>
      <c r="P230" s="105"/>
      <c r="Q230" s="105"/>
      <c r="R230" s="105"/>
      <c r="S230" s="105"/>
      <c r="T230" s="105"/>
      <c r="U230" s="105"/>
      <c r="V230" s="105"/>
      <c r="W230" s="105"/>
      <c r="X230" s="105"/>
      <c r="Y230" s="105"/>
      <c r="Z230" s="105"/>
      <c r="AA230" s="105"/>
      <c r="AB230" s="105"/>
      <c r="AC230" s="105"/>
      <c r="AD230" s="105"/>
      <c r="AE230" s="105"/>
      <c r="AF230" s="105"/>
      <c r="AG230" s="105"/>
      <c r="AH230" s="105"/>
      <c r="AI230" s="105"/>
      <c r="AJ230" s="105"/>
      <c r="AK230" s="105"/>
      <c r="AL230" s="105"/>
      <c r="AM230" s="105"/>
      <c r="AN230" s="105"/>
      <c r="AO230" s="105"/>
      <c r="AP230" s="105"/>
      <c r="AQ230" s="105"/>
      <c r="AR230" s="105"/>
      <c r="AS230" s="105"/>
      <c r="AT230" s="105"/>
      <c r="AU230" s="105"/>
      <c r="AV230" s="105"/>
      <c r="AW230" s="105"/>
      <c r="AX230" s="105"/>
      <c r="AY230" s="105"/>
      <c r="AZ230" s="105"/>
      <c r="BA230" s="105"/>
      <c r="BB230" s="105"/>
      <c r="BC230" s="105"/>
      <c r="BD230" s="105"/>
      <c r="BE230" s="105"/>
      <c r="BF230" s="105"/>
      <c r="BG230" s="105"/>
      <c r="BH230" s="105"/>
      <c r="BI230" s="105"/>
      <c r="BJ230" s="105"/>
      <c r="BK230" s="105"/>
      <c r="BL230" s="105"/>
      <c r="BM230" s="105"/>
      <c r="BN230" s="105"/>
      <c r="BO230" s="105"/>
      <c r="BP230" s="105"/>
      <c r="BQ230" s="105"/>
      <c r="BR230" s="105"/>
      <c r="BS230" s="105"/>
      <c r="BT230" s="105"/>
      <c r="BU230" s="105"/>
      <c r="BV230" s="105"/>
      <c r="BW230" s="105"/>
      <c r="BX230" s="105"/>
      <c r="BY230" s="105"/>
      <c r="BZ230" s="105"/>
      <c r="CA230" s="105"/>
      <c r="CB230" s="105"/>
      <c r="CC230" s="105"/>
      <c r="CD230" s="105"/>
      <c r="CE230" s="105"/>
      <c r="CF230" s="105"/>
      <c r="CG230" s="105"/>
      <c r="CH230" s="105"/>
      <c r="CI230" s="105"/>
      <c r="CJ230" s="105"/>
      <c r="CK230" s="105"/>
      <c r="CL230" s="105"/>
      <c r="CM230" s="105"/>
      <c r="CN230" s="105"/>
      <c r="CO230" s="105"/>
      <c r="CP230" s="105"/>
      <c r="CQ230" s="105"/>
      <c r="CR230" s="105"/>
      <c r="CS230" s="105"/>
      <c r="CT230" s="105"/>
      <c r="CU230" s="105"/>
      <c r="CV230" s="105"/>
      <c r="CW230" s="105"/>
      <c r="CX230" s="105"/>
      <c r="CY230" s="105"/>
      <c r="CZ230" s="105"/>
      <c r="DA230" s="105"/>
      <c r="DB230" s="105"/>
      <c r="DC230" s="105"/>
      <c r="DD230" s="105"/>
      <c r="DE230" s="105"/>
      <c r="DF230" s="105"/>
      <c r="DG230" s="105"/>
      <c r="DH230" s="105"/>
      <c r="DI230" s="105"/>
      <c r="DJ230" s="105"/>
      <c r="DK230" s="105"/>
      <c r="DL230" s="105"/>
      <c r="DM230" s="105"/>
      <c r="DN230" s="105"/>
      <c r="DO230" s="105"/>
      <c r="DP230" s="105"/>
      <c r="DQ230" s="105"/>
      <c r="DR230" s="105"/>
      <c r="DS230" s="105"/>
      <c r="DT230" s="105"/>
      <c r="DU230" s="105"/>
      <c r="DV230" s="105"/>
      <c r="DW230" s="105"/>
      <c r="DX230" s="105"/>
      <c r="DY230" s="105"/>
      <c r="DZ230" s="105"/>
      <c r="EA230" s="105"/>
      <c r="EB230" s="105"/>
      <c r="EC230" s="105"/>
      <c r="ED230" s="105"/>
      <c r="EE230" s="105"/>
      <c r="EF230" s="105"/>
      <c r="EG230" s="105"/>
      <c r="EH230" s="105"/>
      <c r="EI230" s="105"/>
      <c r="EJ230" s="105"/>
      <c r="EK230" s="105"/>
      <c r="EL230" s="105"/>
      <c r="EM230" s="105"/>
      <c r="EN230" s="105"/>
      <c r="EO230" s="105"/>
      <c r="EP230" s="105"/>
      <c r="EQ230" s="105"/>
      <c r="ER230" s="105"/>
      <c r="ES230" s="105"/>
      <c r="ET230" s="105"/>
      <c r="EU230" s="105"/>
      <c r="EV230" s="105"/>
      <c r="EW230" s="105"/>
      <c r="EX230" s="105"/>
      <c r="EY230" s="105"/>
      <c r="EZ230" s="105"/>
      <c r="FA230" s="105"/>
      <c r="FB230" s="105"/>
      <c r="FC230" s="105"/>
      <c r="FD230" s="105"/>
      <c r="FE230" s="105"/>
      <c r="FF230" s="105"/>
      <c r="FG230" s="105"/>
      <c r="FH230" s="105"/>
      <c r="FI230" s="105"/>
      <c r="FJ230" s="105"/>
      <c r="FK230" s="105"/>
      <c r="FL230" s="105"/>
      <c r="FM230" s="105"/>
      <c r="FN230" s="105"/>
      <c r="FO230" s="105"/>
      <c r="FP230" s="105"/>
      <c r="FQ230" s="105"/>
      <c r="FR230" s="105"/>
      <c r="FS230" s="105"/>
      <c r="FT230" s="105"/>
      <c r="FU230" s="105"/>
      <c r="FV230" s="105"/>
      <c r="FW230" s="105"/>
      <c r="FX230" s="105"/>
      <c r="FY230" s="105"/>
      <c r="FZ230" s="105"/>
      <c r="GA230" s="105"/>
      <c r="GB230" s="105"/>
      <c r="GC230" s="105"/>
      <c r="GD230" s="105"/>
      <c r="GE230" s="105"/>
      <c r="GF230" s="105"/>
      <c r="GG230" s="105"/>
      <c r="GH230" s="105"/>
      <c r="GI230" s="105"/>
      <c r="GJ230" s="105"/>
      <c r="GK230" s="105"/>
      <c r="GL230" s="105"/>
      <c r="GM230" s="105"/>
      <c r="GN230" s="105"/>
      <c r="GO230" s="105"/>
    </row>
    <row r="231" spans="2:197" s="106" customFormat="1" ht="18" x14ac:dyDescent="0.25">
      <c r="B231" s="270"/>
      <c r="C231" s="209"/>
      <c r="D231" s="205"/>
      <c r="E231" s="211"/>
      <c r="F231" s="102"/>
      <c r="G231" s="103"/>
      <c r="H231" s="70"/>
      <c r="I231" s="70"/>
      <c r="J231" s="105"/>
      <c r="K231" s="105"/>
      <c r="L231" s="105"/>
      <c r="M231" s="105"/>
      <c r="N231" s="105"/>
      <c r="O231" s="105"/>
      <c r="P231" s="105"/>
      <c r="Q231" s="105"/>
      <c r="R231" s="105"/>
      <c r="S231" s="105"/>
      <c r="T231" s="105"/>
      <c r="U231" s="105"/>
      <c r="V231" s="105"/>
      <c r="W231" s="105"/>
      <c r="X231" s="105"/>
      <c r="Y231" s="105"/>
      <c r="Z231" s="105"/>
      <c r="AA231" s="105"/>
      <c r="AB231" s="105"/>
      <c r="AC231" s="105"/>
      <c r="AD231" s="105"/>
      <c r="AE231" s="105"/>
      <c r="AF231" s="105"/>
      <c r="AG231" s="105"/>
      <c r="AH231" s="105"/>
      <c r="AI231" s="105"/>
      <c r="AJ231" s="105"/>
      <c r="AK231" s="105"/>
      <c r="AL231" s="105"/>
      <c r="AM231" s="105"/>
      <c r="AN231" s="105"/>
      <c r="AO231" s="105"/>
      <c r="AP231" s="105"/>
      <c r="AQ231" s="105"/>
      <c r="AR231" s="105"/>
      <c r="AS231" s="105"/>
      <c r="AT231" s="105"/>
      <c r="AU231" s="105"/>
      <c r="AV231" s="105"/>
      <c r="AW231" s="105"/>
      <c r="AX231" s="105"/>
      <c r="AY231" s="105"/>
      <c r="AZ231" s="105"/>
      <c r="BA231" s="105"/>
      <c r="BB231" s="105"/>
      <c r="BC231" s="105"/>
      <c r="BD231" s="105"/>
      <c r="BE231" s="105"/>
      <c r="BF231" s="105"/>
      <c r="BG231" s="105"/>
      <c r="BH231" s="105"/>
      <c r="BI231" s="105"/>
      <c r="BJ231" s="105"/>
      <c r="BK231" s="105"/>
      <c r="BL231" s="105"/>
      <c r="BM231" s="105"/>
      <c r="BN231" s="105"/>
      <c r="BO231" s="105"/>
      <c r="BP231" s="105"/>
      <c r="BQ231" s="105"/>
      <c r="BR231" s="105"/>
      <c r="BS231" s="105"/>
      <c r="BT231" s="105"/>
      <c r="BU231" s="105"/>
      <c r="BV231" s="105"/>
      <c r="BW231" s="105"/>
      <c r="BX231" s="105"/>
      <c r="BY231" s="105"/>
      <c r="BZ231" s="105"/>
      <c r="CA231" s="105"/>
      <c r="CB231" s="105"/>
      <c r="CC231" s="105"/>
      <c r="CD231" s="105"/>
      <c r="CE231" s="105"/>
      <c r="CF231" s="105"/>
      <c r="CG231" s="105"/>
      <c r="CH231" s="105"/>
      <c r="CI231" s="105"/>
      <c r="CJ231" s="105"/>
      <c r="CK231" s="105"/>
      <c r="CL231" s="105"/>
      <c r="CM231" s="105"/>
      <c r="CN231" s="105"/>
      <c r="CO231" s="105"/>
      <c r="CP231" s="105"/>
      <c r="CQ231" s="105"/>
      <c r="CR231" s="105"/>
      <c r="CS231" s="105"/>
      <c r="CT231" s="105"/>
      <c r="CU231" s="105"/>
      <c r="CV231" s="105"/>
      <c r="CW231" s="105"/>
      <c r="CX231" s="105"/>
      <c r="CY231" s="105"/>
      <c r="CZ231" s="105"/>
      <c r="DA231" s="105"/>
      <c r="DB231" s="105"/>
      <c r="DC231" s="105"/>
      <c r="DD231" s="105"/>
      <c r="DE231" s="105"/>
      <c r="DF231" s="105"/>
      <c r="DG231" s="105"/>
      <c r="DH231" s="105"/>
      <c r="DI231" s="105"/>
      <c r="DJ231" s="105"/>
      <c r="DK231" s="105"/>
      <c r="DL231" s="105"/>
      <c r="DM231" s="105"/>
      <c r="DN231" s="105"/>
      <c r="DO231" s="105"/>
      <c r="DP231" s="105"/>
      <c r="DQ231" s="105"/>
      <c r="DR231" s="105"/>
      <c r="DS231" s="105"/>
      <c r="DT231" s="105"/>
      <c r="DU231" s="105"/>
      <c r="DV231" s="105"/>
      <c r="DW231" s="105"/>
      <c r="DX231" s="105"/>
      <c r="DY231" s="105"/>
      <c r="DZ231" s="105"/>
      <c r="EA231" s="105"/>
      <c r="EB231" s="105"/>
      <c r="EC231" s="105"/>
      <c r="ED231" s="105"/>
      <c r="EE231" s="105"/>
      <c r="EF231" s="105"/>
      <c r="EG231" s="105"/>
      <c r="EH231" s="105"/>
      <c r="EI231" s="105"/>
      <c r="EJ231" s="105"/>
      <c r="EK231" s="105"/>
      <c r="EL231" s="105"/>
      <c r="EM231" s="105"/>
      <c r="EN231" s="105"/>
      <c r="EO231" s="105"/>
      <c r="EP231" s="105"/>
      <c r="EQ231" s="105"/>
      <c r="ER231" s="105"/>
      <c r="ES231" s="105"/>
      <c r="ET231" s="105"/>
      <c r="EU231" s="105"/>
      <c r="EV231" s="105"/>
      <c r="EW231" s="105"/>
      <c r="EX231" s="105"/>
      <c r="EY231" s="105"/>
      <c r="EZ231" s="105"/>
      <c r="FA231" s="105"/>
      <c r="FB231" s="105"/>
      <c r="FC231" s="105"/>
      <c r="FD231" s="105"/>
      <c r="FE231" s="105"/>
      <c r="FF231" s="105"/>
      <c r="FG231" s="105"/>
      <c r="FH231" s="105"/>
      <c r="FI231" s="105"/>
      <c r="FJ231" s="105"/>
      <c r="FK231" s="105"/>
      <c r="FL231" s="105"/>
      <c r="FM231" s="105"/>
      <c r="FN231" s="105"/>
      <c r="FO231" s="105"/>
      <c r="FP231" s="105"/>
      <c r="FQ231" s="105"/>
      <c r="FR231" s="105"/>
      <c r="FS231" s="105"/>
      <c r="FT231" s="105"/>
      <c r="FU231" s="105"/>
      <c r="FV231" s="105"/>
      <c r="FW231" s="105"/>
      <c r="FX231" s="105"/>
      <c r="FY231" s="105"/>
      <c r="FZ231" s="105"/>
      <c r="GA231" s="105"/>
      <c r="GB231" s="105"/>
      <c r="GC231" s="105"/>
      <c r="GD231" s="105"/>
      <c r="GE231" s="105"/>
      <c r="GF231" s="105"/>
      <c r="GG231" s="105"/>
      <c r="GH231" s="105"/>
      <c r="GI231" s="105"/>
      <c r="GJ231" s="105"/>
      <c r="GK231" s="105"/>
      <c r="GL231" s="105"/>
      <c r="GM231" s="105"/>
      <c r="GN231" s="105"/>
      <c r="GO231" s="105"/>
    </row>
    <row r="232" spans="2:197" s="106" customFormat="1" ht="45" x14ac:dyDescent="0.25">
      <c r="B232" s="225">
        <f t="shared" si="6"/>
        <v>14.060599999999996</v>
      </c>
      <c r="C232" s="248" t="s">
        <v>70</v>
      </c>
      <c r="D232" s="205" t="s">
        <v>28</v>
      </c>
      <c r="E232" s="211">
        <v>47.79</v>
      </c>
      <c r="F232" s="102"/>
      <c r="G232" s="103"/>
      <c r="H232" s="70"/>
      <c r="I232" s="56">
        <f>+E232*H232</f>
        <v>0</v>
      </c>
      <c r="J232" s="105"/>
      <c r="K232" s="105"/>
      <c r="L232" s="105"/>
      <c r="M232" s="105"/>
      <c r="N232" s="105"/>
      <c r="O232" s="105"/>
      <c r="P232" s="105"/>
      <c r="Q232" s="105"/>
      <c r="R232" s="105"/>
      <c r="S232" s="105"/>
      <c r="T232" s="105"/>
      <c r="U232" s="105"/>
      <c r="V232" s="105"/>
      <c r="W232" s="105"/>
      <c r="X232" s="105"/>
      <c r="Y232" s="105"/>
      <c r="Z232" s="105"/>
      <c r="AA232" s="105"/>
      <c r="AB232" s="105"/>
      <c r="AC232" s="105"/>
      <c r="AD232" s="105"/>
      <c r="AE232" s="105"/>
      <c r="AF232" s="105"/>
      <c r="AG232" s="105"/>
      <c r="AH232" s="105"/>
      <c r="AI232" s="105"/>
      <c r="AJ232" s="105"/>
      <c r="AK232" s="105"/>
      <c r="AL232" s="105"/>
      <c r="AM232" s="105"/>
      <c r="AN232" s="105"/>
      <c r="AO232" s="105"/>
      <c r="AP232" s="105"/>
      <c r="AQ232" s="105"/>
      <c r="AR232" s="105"/>
      <c r="AS232" s="105"/>
      <c r="AT232" s="105"/>
      <c r="AU232" s="105"/>
      <c r="AV232" s="105"/>
      <c r="AW232" s="105"/>
      <c r="AX232" s="105"/>
      <c r="AY232" s="105"/>
      <c r="AZ232" s="105"/>
      <c r="BA232" s="105"/>
      <c r="BB232" s="105"/>
      <c r="BC232" s="105"/>
      <c r="BD232" s="105"/>
      <c r="BE232" s="105"/>
      <c r="BF232" s="105"/>
      <c r="BG232" s="105"/>
      <c r="BH232" s="105"/>
      <c r="BI232" s="105"/>
      <c r="BJ232" s="105"/>
      <c r="BK232" s="105"/>
      <c r="BL232" s="105"/>
      <c r="BM232" s="105"/>
      <c r="BN232" s="105"/>
      <c r="BO232" s="105"/>
      <c r="BP232" s="105"/>
      <c r="BQ232" s="105"/>
      <c r="BR232" s="105"/>
      <c r="BS232" s="105"/>
      <c r="BT232" s="105"/>
      <c r="BU232" s="105"/>
      <c r="BV232" s="105"/>
      <c r="BW232" s="105"/>
      <c r="BX232" s="105"/>
      <c r="BY232" s="105"/>
      <c r="BZ232" s="105"/>
      <c r="CA232" s="105"/>
      <c r="CB232" s="105"/>
      <c r="CC232" s="105"/>
      <c r="CD232" s="105"/>
      <c r="CE232" s="105"/>
      <c r="CF232" s="105"/>
      <c r="CG232" s="105"/>
      <c r="CH232" s="105"/>
      <c r="CI232" s="105"/>
      <c r="CJ232" s="105"/>
      <c r="CK232" s="105"/>
      <c r="CL232" s="105"/>
      <c r="CM232" s="105"/>
      <c r="CN232" s="105"/>
      <c r="CO232" s="105"/>
      <c r="CP232" s="105"/>
      <c r="CQ232" s="105"/>
      <c r="CR232" s="105"/>
      <c r="CS232" s="105"/>
      <c r="CT232" s="105"/>
      <c r="CU232" s="105"/>
      <c r="CV232" s="105"/>
      <c r="CW232" s="105"/>
      <c r="CX232" s="105"/>
      <c r="CY232" s="105"/>
      <c r="CZ232" s="105"/>
      <c r="DA232" s="105"/>
      <c r="DB232" s="105"/>
      <c r="DC232" s="105"/>
      <c r="DD232" s="105"/>
      <c r="DE232" s="105"/>
      <c r="DF232" s="105"/>
      <c r="DG232" s="105"/>
      <c r="DH232" s="105"/>
      <c r="DI232" s="105"/>
      <c r="DJ232" s="105"/>
      <c r="DK232" s="105"/>
      <c r="DL232" s="105"/>
      <c r="DM232" s="105"/>
      <c r="DN232" s="105"/>
      <c r="DO232" s="105"/>
      <c r="DP232" s="105"/>
      <c r="DQ232" s="105"/>
      <c r="DR232" s="105"/>
      <c r="DS232" s="105"/>
      <c r="DT232" s="105"/>
      <c r="DU232" s="105"/>
      <c r="DV232" s="105"/>
      <c r="DW232" s="105"/>
      <c r="DX232" s="105"/>
      <c r="DY232" s="105"/>
      <c r="DZ232" s="105"/>
      <c r="EA232" s="105"/>
      <c r="EB232" s="105"/>
      <c r="EC232" s="105"/>
      <c r="ED232" s="105"/>
      <c r="EE232" s="105"/>
      <c r="EF232" s="105"/>
      <c r="EG232" s="105"/>
      <c r="EH232" s="105"/>
      <c r="EI232" s="105"/>
      <c r="EJ232" s="105"/>
      <c r="EK232" s="105"/>
      <c r="EL232" s="105"/>
      <c r="EM232" s="105"/>
      <c r="EN232" s="105"/>
      <c r="EO232" s="105"/>
      <c r="EP232" s="105"/>
      <c r="EQ232" s="105"/>
      <c r="ER232" s="105"/>
      <c r="ES232" s="105"/>
      <c r="ET232" s="105"/>
      <c r="EU232" s="105"/>
      <c r="EV232" s="105"/>
      <c r="EW232" s="105"/>
      <c r="EX232" s="105"/>
      <c r="EY232" s="105"/>
      <c r="EZ232" s="105"/>
      <c r="FA232" s="105"/>
      <c r="FB232" s="105"/>
      <c r="FC232" s="105"/>
      <c r="FD232" s="105"/>
      <c r="FE232" s="105"/>
      <c r="FF232" s="105"/>
      <c r="FG232" s="105"/>
      <c r="FH232" s="105"/>
      <c r="FI232" s="105"/>
      <c r="FJ232" s="105"/>
      <c r="FK232" s="105"/>
      <c r="FL232" s="105"/>
      <c r="FM232" s="105"/>
      <c r="FN232" s="105"/>
      <c r="FO232" s="105"/>
      <c r="FP232" s="105"/>
      <c r="FQ232" s="105"/>
      <c r="FR232" s="105"/>
      <c r="FS232" s="105"/>
      <c r="FT232" s="105"/>
      <c r="FU232" s="105"/>
      <c r="FV232" s="105"/>
      <c r="FW232" s="105"/>
      <c r="FX232" s="105"/>
      <c r="FY232" s="105"/>
      <c r="FZ232" s="105"/>
      <c r="GA232" s="105"/>
      <c r="GB232" s="105"/>
      <c r="GC232" s="105"/>
      <c r="GD232" s="105"/>
      <c r="GE232" s="105"/>
      <c r="GF232" s="105"/>
      <c r="GG232" s="105"/>
      <c r="GH232" s="105"/>
      <c r="GI232" s="105"/>
      <c r="GJ232" s="105"/>
      <c r="GK232" s="105"/>
      <c r="GL232" s="105"/>
      <c r="GM232" s="105"/>
      <c r="GN232" s="105"/>
      <c r="GO232" s="105"/>
    </row>
    <row r="233" spans="2:197" s="106" customFormat="1" ht="18" x14ac:dyDescent="0.25">
      <c r="B233" s="270"/>
      <c r="C233" s="209"/>
      <c r="D233" s="205"/>
      <c r="E233" s="211"/>
      <c r="F233" s="102"/>
      <c r="G233" s="103"/>
      <c r="H233" s="70"/>
      <c r="I233" s="70"/>
      <c r="J233" s="105"/>
      <c r="K233" s="105"/>
      <c r="L233" s="105"/>
      <c r="M233" s="105"/>
      <c r="N233" s="105"/>
      <c r="O233" s="105"/>
      <c r="P233" s="105"/>
      <c r="Q233" s="105"/>
      <c r="R233" s="105"/>
      <c r="S233" s="105"/>
      <c r="T233" s="105"/>
      <c r="U233" s="105"/>
      <c r="V233" s="105"/>
      <c r="W233" s="105"/>
      <c r="X233" s="105"/>
      <c r="Y233" s="105"/>
      <c r="Z233" s="105"/>
      <c r="AA233" s="105"/>
      <c r="AB233" s="105"/>
      <c r="AC233" s="105"/>
      <c r="AD233" s="105"/>
      <c r="AE233" s="105"/>
      <c r="AF233" s="105"/>
      <c r="AG233" s="105"/>
      <c r="AH233" s="105"/>
      <c r="AI233" s="105"/>
      <c r="AJ233" s="105"/>
      <c r="AK233" s="105"/>
      <c r="AL233" s="105"/>
      <c r="AM233" s="105"/>
      <c r="AN233" s="105"/>
      <c r="AO233" s="105"/>
      <c r="AP233" s="105"/>
      <c r="AQ233" s="105"/>
      <c r="AR233" s="105"/>
      <c r="AS233" s="105"/>
      <c r="AT233" s="105"/>
      <c r="AU233" s="105"/>
      <c r="AV233" s="105"/>
      <c r="AW233" s="105"/>
      <c r="AX233" s="105"/>
      <c r="AY233" s="105"/>
      <c r="AZ233" s="105"/>
      <c r="BA233" s="105"/>
      <c r="BB233" s="105"/>
      <c r="BC233" s="105"/>
      <c r="BD233" s="105"/>
      <c r="BE233" s="105"/>
      <c r="BF233" s="105"/>
      <c r="BG233" s="105"/>
      <c r="BH233" s="105"/>
      <c r="BI233" s="105"/>
      <c r="BJ233" s="105"/>
      <c r="BK233" s="105"/>
      <c r="BL233" s="105"/>
      <c r="BM233" s="105"/>
      <c r="BN233" s="105"/>
      <c r="BO233" s="105"/>
      <c r="BP233" s="105"/>
      <c r="BQ233" s="105"/>
      <c r="BR233" s="105"/>
      <c r="BS233" s="105"/>
      <c r="BT233" s="105"/>
      <c r="BU233" s="105"/>
      <c r="BV233" s="105"/>
      <c r="BW233" s="105"/>
      <c r="BX233" s="105"/>
      <c r="BY233" s="105"/>
      <c r="BZ233" s="105"/>
      <c r="CA233" s="105"/>
      <c r="CB233" s="105"/>
      <c r="CC233" s="105"/>
      <c r="CD233" s="105"/>
      <c r="CE233" s="105"/>
      <c r="CF233" s="105"/>
      <c r="CG233" s="105"/>
      <c r="CH233" s="105"/>
      <c r="CI233" s="105"/>
      <c r="CJ233" s="105"/>
      <c r="CK233" s="105"/>
      <c r="CL233" s="105"/>
      <c r="CM233" s="105"/>
      <c r="CN233" s="105"/>
      <c r="CO233" s="105"/>
      <c r="CP233" s="105"/>
      <c r="CQ233" s="105"/>
      <c r="CR233" s="105"/>
      <c r="CS233" s="105"/>
      <c r="CT233" s="105"/>
      <c r="CU233" s="105"/>
      <c r="CV233" s="105"/>
      <c r="CW233" s="105"/>
      <c r="CX233" s="105"/>
      <c r="CY233" s="105"/>
      <c r="CZ233" s="105"/>
      <c r="DA233" s="105"/>
      <c r="DB233" s="105"/>
      <c r="DC233" s="105"/>
      <c r="DD233" s="105"/>
      <c r="DE233" s="105"/>
      <c r="DF233" s="105"/>
      <c r="DG233" s="105"/>
      <c r="DH233" s="105"/>
      <c r="DI233" s="105"/>
      <c r="DJ233" s="105"/>
      <c r="DK233" s="105"/>
      <c r="DL233" s="105"/>
      <c r="DM233" s="105"/>
      <c r="DN233" s="105"/>
      <c r="DO233" s="105"/>
      <c r="DP233" s="105"/>
      <c r="DQ233" s="105"/>
      <c r="DR233" s="105"/>
      <c r="DS233" s="105"/>
      <c r="DT233" s="105"/>
      <c r="DU233" s="105"/>
      <c r="DV233" s="105"/>
      <c r="DW233" s="105"/>
      <c r="DX233" s="105"/>
      <c r="DY233" s="105"/>
      <c r="DZ233" s="105"/>
      <c r="EA233" s="105"/>
      <c r="EB233" s="105"/>
      <c r="EC233" s="105"/>
      <c r="ED233" s="105"/>
      <c r="EE233" s="105"/>
      <c r="EF233" s="105"/>
      <c r="EG233" s="105"/>
      <c r="EH233" s="105"/>
      <c r="EI233" s="105"/>
      <c r="EJ233" s="105"/>
      <c r="EK233" s="105"/>
      <c r="EL233" s="105"/>
      <c r="EM233" s="105"/>
      <c r="EN233" s="105"/>
      <c r="EO233" s="105"/>
      <c r="EP233" s="105"/>
      <c r="EQ233" s="105"/>
      <c r="ER233" s="105"/>
      <c r="ES233" s="105"/>
      <c r="ET233" s="105"/>
      <c r="EU233" s="105"/>
      <c r="EV233" s="105"/>
      <c r="EW233" s="105"/>
      <c r="EX233" s="105"/>
      <c r="EY233" s="105"/>
      <c r="EZ233" s="105"/>
      <c r="FA233" s="105"/>
      <c r="FB233" s="105"/>
      <c r="FC233" s="105"/>
      <c r="FD233" s="105"/>
      <c r="FE233" s="105"/>
      <c r="FF233" s="105"/>
      <c r="FG233" s="105"/>
      <c r="FH233" s="105"/>
      <c r="FI233" s="105"/>
      <c r="FJ233" s="105"/>
      <c r="FK233" s="105"/>
      <c r="FL233" s="105"/>
      <c r="FM233" s="105"/>
      <c r="FN233" s="105"/>
      <c r="FO233" s="105"/>
      <c r="FP233" s="105"/>
      <c r="FQ233" s="105"/>
      <c r="FR233" s="105"/>
      <c r="FS233" s="105"/>
      <c r="FT233" s="105"/>
      <c r="FU233" s="105"/>
      <c r="FV233" s="105"/>
      <c r="FW233" s="105"/>
      <c r="FX233" s="105"/>
      <c r="FY233" s="105"/>
      <c r="FZ233" s="105"/>
      <c r="GA233" s="105"/>
      <c r="GB233" s="105"/>
      <c r="GC233" s="105"/>
      <c r="GD233" s="105"/>
      <c r="GE233" s="105"/>
      <c r="GF233" s="105"/>
      <c r="GG233" s="105"/>
      <c r="GH233" s="105"/>
      <c r="GI233" s="105"/>
      <c r="GJ233" s="105"/>
      <c r="GK233" s="105"/>
      <c r="GL233" s="105"/>
      <c r="GM233" s="105"/>
      <c r="GN233" s="105"/>
      <c r="GO233" s="105"/>
    </row>
    <row r="234" spans="2:197" s="106" customFormat="1" ht="45" x14ac:dyDescent="0.25">
      <c r="B234" s="225">
        <f t="shared" si="6"/>
        <v>14.060699999999995</v>
      </c>
      <c r="C234" s="248" t="s">
        <v>71</v>
      </c>
      <c r="D234" s="205" t="s">
        <v>28</v>
      </c>
      <c r="E234" s="211">
        <v>47.79</v>
      </c>
      <c r="F234" s="102"/>
      <c r="G234" s="103"/>
      <c r="H234" s="70"/>
      <c r="I234" s="56">
        <f>+E234*H234</f>
        <v>0</v>
      </c>
      <c r="J234" s="105"/>
      <c r="K234" s="105"/>
      <c r="L234" s="105"/>
      <c r="M234" s="105"/>
      <c r="N234" s="105"/>
      <c r="O234" s="105"/>
      <c r="P234" s="105"/>
      <c r="Q234" s="105"/>
      <c r="R234" s="105"/>
      <c r="S234" s="105"/>
      <c r="T234" s="105"/>
      <c r="U234" s="105"/>
      <c r="V234" s="105"/>
      <c r="W234" s="105"/>
      <c r="X234" s="105"/>
      <c r="Y234" s="105"/>
      <c r="Z234" s="105"/>
      <c r="AA234" s="105"/>
      <c r="AB234" s="105"/>
      <c r="AC234" s="105"/>
      <c r="AD234" s="105"/>
      <c r="AE234" s="105"/>
      <c r="AF234" s="105"/>
      <c r="AG234" s="105"/>
      <c r="AH234" s="105"/>
      <c r="AI234" s="105"/>
      <c r="AJ234" s="105"/>
      <c r="AK234" s="105"/>
      <c r="AL234" s="105"/>
      <c r="AM234" s="105"/>
      <c r="AN234" s="105"/>
      <c r="AO234" s="105"/>
      <c r="AP234" s="105"/>
      <c r="AQ234" s="105"/>
      <c r="AR234" s="105"/>
      <c r="AS234" s="105"/>
      <c r="AT234" s="105"/>
      <c r="AU234" s="105"/>
      <c r="AV234" s="105"/>
      <c r="AW234" s="105"/>
      <c r="AX234" s="105"/>
      <c r="AY234" s="105"/>
      <c r="AZ234" s="105"/>
      <c r="BA234" s="105"/>
      <c r="BB234" s="105"/>
      <c r="BC234" s="105"/>
      <c r="BD234" s="105"/>
      <c r="BE234" s="105"/>
      <c r="BF234" s="105"/>
      <c r="BG234" s="105"/>
      <c r="BH234" s="105"/>
      <c r="BI234" s="105"/>
      <c r="BJ234" s="105"/>
      <c r="BK234" s="105"/>
      <c r="BL234" s="105"/>
      <c r="BM234" s="105"/>
      <c r="BN234" s="105"/>
      <c r="BO234" s="105"/>
      <c r="BP234" s="105"/>
      <c r="BQ234" s="105"/>
      <c r="BR234" s="105"/>
      <c r="BS234" s="105"/>
      <c r="BT234" s="105"/>
      <c r="BU234" s="105"/>
      <c r="BV234" s="105"/>
      <c r="BW234" s="105"/>
      <c r="BX234" s="105"/>
      <c r="BY234" s="105"/>
      <c r="BZ234" s="105"/>
      <c r="CA234" s="105"/>
      <c r="CB234" s="105"/>
      <c r="CC234" s="105"/>
      <c r="CD234" s="105"/>
      <c r="CE234" s="105"/>
      <c r="CF234" s="105"/>
      <c r="CG234" s="105"/>
      <c r="CH234" s="105"/>
      <c r="CI234" s="105"/>
      <c r="CJ234" s="105"/>
      <c r="CK234" s="105"/>
      <c r="CL234" s="105"/>
      <c r="CM234" s="105"/>
      <c r="CN234" s="105"/>
      <c r="CO234" s="105"/>
      <c r="CP234" s="105"/>
      <c r="CQ234" s="105"/>
      <c r="CR234" s="105"/>
      <c r="CS234" s="105"/>
      <c r="CT234" s="105"/>
      <c r="CU234" s="105"/>
      <c r="CV234" s="105"/>
      <c r="CW234" s="105"/>
      <c r="CX234" s="105"/>
      <c r="CY234" s="105"/>
      <c r="CZ234" s="105"/>
      <c r="DA234" s="105"/>
      <c r="DB234" s="105"/>
      <c r="DC234" s="105"/>
      <c r="DD234" s="105"/>
      <c r="DE234" s="105"/>
      <c r="DF234" s="105"/>
      <c r="DG234" s="105"/>
      <c r="DH234" s="105"/>
      <c r="DI234" s="105"/>
      <c r="DJ234" s="105"/>
      <c r="DK234" s="105"/>
      <c r="DL234" s="105"/>
      <c r="DM234" s="105"/>
      <c r="DN234" s="105"/>
      <c r="DO234" s="105"/>
      <c r="DP234" s="105"/>
      <c r="DQ234" s="105"/>
      <c r="DR234" s="105"/>
      <c r="DS234" s="105"/>
      <c r="DT234" s="105"/>
      <c r="DU234" s="105"/>
      <c r="DV234" s="105"/>
      <c r="DW234" s="105"/>
      <c r="DX234" s="105"/>
      <c r="DY234" s="105"/>
      <c r="DZ234" s="105"/>
      <c r="EA234" s="105"/>
      <c r="EB234" s="105"/>
      <c r="EC234" s="105"/>
      <c r="ED234" s="105"/>
      <c r="EE234" s="105"/>
      <c r="EF234" s="105"/>
      <c r="EG234" s="105"/>
      <c r="EH234" s="105"/>
      <c r="EI234" s="105"/>
      <c r="EJ234" s="105"/>
      <c r="EK234" s="105"/>
      <c r="EL234" s="105"/>
      <c r="EM234" s="105"/>
      <c r="EN234" s="105"/>
      <c r="EO234" s="105"/>
      <c r="EP234" s="105"/>
      <c r="EQ234" s="105"/>
      <c r="ER234" s="105"/>
      <c r="ES234" s="105"/>
      <c r="ET234" s="105"/>
      <c r="EU234" s="105"/>
      <c r="EV234" s="105"/>
      <c r="EW234" s="105"/>
      <c r="EX234" s="105"/>
      <c r="EY234" s="105"/>
      <c r="EZ234" s="105"/>
      <c r="FA234" s="105"/>
      <c r="FB234" s="105"/>
      <c r="FC234" s="105"/>
      <c r="FD234" s="105"/>
      <c r="FE234" s="105"/>
      <c r="FF234" s="105"/>
      <c r="FG234" s="105"/>
      <c r="FH234" s="105"/>
      <c r="FI234" s="105"/>
      <c r="FJ234" s="105"/>
      <c r="FK234" s="105"/>
      <c r="FL234" s="105"/>
      <c r="FM234" s="105"/>
      <c r="FN234" s="105"/>
      <c r="FO234" s="105"/>
      <c r="FP234" s="105"/>
      <c r="FQ234" s="105"/>
      <c r="FR234" s="105"/>
      <c r="FS234" s="105"/>
      <c r="FT234" s="105"/>
      <c r="FU234" s="105"/>
      <c r="FV234" s="105"/>
      <c r="FW234" s="105"/>
      <c r="FX234" s="105"/>
      <c r="FY234" s="105"/>
      <c r="FZ234" s="105"/>
      <c r="GA234" s="105"/>
      <c r="GB234" s="105"/>
      <c r="GC234" s="105"/>
      <c r="GD234" s="105"/>
      <c r="GE234" s="105"/>
      <c r="GF234" s="105"/>
      <c r="GG234" s="105"/>
      <c r="GH234" s="105"/>
      <c r="GI234" s="105"/>
      <c r="GJ234" s="105"/>
      <c r="GK234" s="105"/>
      <c r="GL234" s="105"/>
      <c r="GM234" s="105"/>
      <c r="GN234" s="105"/>
      <c r="GO234" s="105"/>
    </row>
    <row r="235" spans="2:197" s="98" customFormat="1" ht="12.75" x14ac:dyDescent="0.2">
      <c r="B235" s="268"/>
      <c r="C235" s="262" t="s">
        <v>33</v>
      </c>
      <c r="D235" s="251"/>
      <c r="E235" s="252"/>
      <c r="F235" s="95"/>
      <c r="G235" s="96"/>
      <c r="H235" s="88"/>
      <c r="I235" s="88"/>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c r="BI235" s="97"/>
      <c r="BJ235" s="97"/>
      <c r="BK235" s="97"/>
      <c r="BL235" s="97"/>
      <c r="BM235" s="97"/>
      <c r="BN235" s="97"/>
      <c r="BO235" s="97"/>
      <c r="BP235" s="97"/>
      <c r="BQ235" s="97"/>
      <c r="BR235" s="97"/>
      <c r="BS235" s="97"/>
      <c r="BT235" s="97"/>
      <c r="BU235" s="97"/>
      <c r="BV235" s="97"/>
      <c r="BW235" s="97"/>
      <c r="BX235" s="97"/>
      <c r="BY235" s="97"/>
      <c r="BZ235" s="97"/>
      <c r="CA235" s="97"/>
      <c r="CB235" s="97"/>
      <c r="CC235" s="97"/>
      <c r="CD235" s="97"/>
      <c r="CE235" s="97"/>
      <c r="CF235" s="97"/>
      <c r="CG235" s="97"/>
      <c r="CH235" s="97"/>
      <c r="CI235" s="97"/>
      <c r="CJ235" s="97"/>
      <c r="CK235" s="97"/>
      <c r="CL235" s="97"/>
      <c r="CM235" s="97"/>
      <c r="CN235" s="97"/>
      <c r="CO235" s="97"/>
      <c r="CP235" s="97"/>
      <c r="CQ235" s="97"/>
      <c r="CR235" s="97"/>
      <c r="CS235" s="97"/>
      <c r="CT235" s="97"/>
      <c r="CU235" s="97"/>
      <c r="CV235" s="97"/>
      <c r="CW235" s="97"/>
      <c r="CX235" s="97"/>
      <c r="CY235" s="97"/>
      <c r="CZ235" s="97"/>
      <c r="DA235" s="97"/>
      <c r="DB235" s="97"/>
      <c r="DC235" s="97"/>
      <c r="DD235" s="97"/>
      <c r="DE235" s="97"/>
      <c r="DF235" s="97"/>
      <c r="DG235" s="97"/>
      <c r="DH235" s="97"/>
      <c r="DI235" s="97"/>
      <c r="DJ235" s="97"/>
      <c r="DK235" s="97"/>
      <c r="DL235" s="97"/>
      <c r="DM235" s="97"/>
      <c r="DN235" s="97"/>
      <c r="DO235" s="97"/>
      <c r="DP235" s="97"/>
      <c r="DQ235" s="97"/>
      <c r="DR235" s="97"/>
      <c r="DS235" s="97"/>
      <c r="DT235" s="97"/>
      <c r="DU235" s="97"/>
      <c r="DV235" s="97"/>
      <c r="DW235" s="97"/>
      <c r="DX235" s="97"/>
      <c r="DY235" s="97"/>
      <c r="DZ235" s="97"/>
      <c r="EA235" s="97"/>
      <c r="EB235" s="97"/>
      <c r="EC235" s="97"/>
      <c r="ED235" s="97"/>
      <c r="EE235" s="97"/>
      <c r="EF235" s="97"/>
      <c r="EG235" s="97"/>
      <c r="EH235" s="97"/>
      <c r="EI235" s="97"/>
      <c r="EJ235" s="97"/>
      <c r="EK235" s="97"/>
      <c r="EL235" s="97"/>
      <c r="EM235" s="97"/>
      <c r="EN235" s="97"/>
      <c r="EO235" s="97"/>
      <c r="EP235" s="97"/>
      <c r="EQ235" s="97"/>
      <c r="ER235" s="97"/>
      <c r="ES235" s="97"/>
      <c r="ET235" s="97"/>
      <c r="EU235" s="97"/>
      <c r="EV235" s="97"/>
      <c r="EW235" s="97"/>
      <c r="EX235" s="97"/>
      <c r="EY235" s="97"/>
      <c r="EZ235" s="97"/>
      <c r="FA235" s="97"/>
      <c r="FB235" s="97"/>
      <c r="FC235" s="97"/>
      <c r="FD235" s="97"/>
      <c r="FE235" s="97"/>
      <c r="FF235" s="97"/>
      <c r="FG235" s="97"/>
      <c r="FH235" s="97"/>
      <c r="FI235" s="97"/>
      <c r="FJ235" s="97"/>
      <c r="FK235" s="97"/>
      <c r="FL235" s="97"/>
      <c r="FM235" s="97"/>
      <c r="FN235" s="97"/>
      <c r="FO235" s="97"/>
      <c r="FP235" s="97"/>
      <c r="FQ235" s="97"/>
      <c r="FR235" s="97"/>
      <c r="FS235" s="97"/>
      <c r="FT235" s="97"/>
      <c r="FU235" s="97"/>
      <c r="FV235" s="97"/>
      <c r="FW235" s="97"/>
      <c r="FX235" s="97"/>
      <c r="FY235" s="97"/>
      <c r="FZ235" s="97"/>
      <c r="GA235" s="97"/>
      <c r="GB235" s="97"/>
      <c r="GC235" s="97"/>
      <c r="GD235" s="97"/>
      <c r="GE235" s="97"/>
      <c r="GF235" s="97"/>
      <c r="GG235" s="97"/>
      <c r="GH235" s="97"/>
      <c r="GI235" s="97"/>
      <c r="GJ235" s="97"/>
      <c r="GK235" s="97"/>
      <c r="GL235" s="97"/>
      <c r="GM235" s="97"/>
      <c r="GN235" s="97"/>
      <c r="GO235" s="97"/>
    </row>
    <row r="236" spans="2:197" s="106" customFormat="1" ht="18" x14ac:dyDescent="0.25">
      <c r="B236" s="269"/>
      <c r="C236" s="209"/>
      <c r="D236" s="205"/>
      <c r="E236" s="211"/>
      <c r="F236" s="102"/>
      <c r="G236" s="103"/>
      <c r="H236" s="70"/>
      <c r="I236" s="70"/>
      <c r="J236" s="105"/>
      <c r="K236" s="105"/>
      <c r="L236" s="105"/>
      <c r="M236" s="105"/>
      <c r="N236" s="105"/>
      <c r="O236" s="105"/>
      <c r="P236" s="105"/>
      <c r="Q236" s="105"/>
      <c r="R236" s="105"/>
      <c r="S236" s="105"/>
      <c r="T236" s="105"/>
      <c r="U236" s="105"/>
      <c r="V236" s="105"/>
      <c r="W236" s="105"/>
      <c r="X236" s="105"/>
      <c r="Y236" s="105"/>
      <c r="Z236" s="105"/>
      <c r="AA236" s="105"/>
      <c r="AB236" s="105"/>
      <c r="AC236" s="105"/>
      <c r="AD236" s="105"/>
      <c r="AE236" s="105"/>
      <c r="AF236" s="105"/>
      <c r="AG236" s="105"/>
      <c r="AH236" s="105"/>
      <c r="AI236" s="105"/>
      <c r="AJ236" s="105"/>
      <c r="AK236" s="105"/>
      <c r="AL236" s="105"/>
      <c r="AM236" s="105"/>
      <c r="AN236" s="105"/>
      <c r="AO236" s="105"/>
      <c r="AP236" s="105"/>
      <c r="AQ236" s="105"/>
      <c r="AR236" s="105"/>
      <c r="AS236" s="105"/>
      <c r="AT236" s="105"/>
      <c r="AU236" s="105"/>
      <c r="AV236" s="105"/>
      <c r="AW236" s="105"/>
      <c r="AX236" s="105"/>
      <c r="AY236" s="105"/>
      <c r="AZ236" s="105"/>
      <c r="BA236" s="105"/>
      <c r="BB236" s="105"/>
      <c r="BC236" s="105"/>
      <c r="BD236" s="105"/>
      <c r="BE236" s="105"/>
      <c r="BF236" s="105"/>
      <c r="BG236" s="105"/>
      <c r="BH236" s="105"/>
      <c r="BI236" s="105"/>
      <c r="BJ236" s="105"/>
      <c r="BK236" s="105"/>
      <c r="BL236" s="105"/>
      <c r="BM236" s="105"/>
      <c r="BN236" s="105"/>
      <c r="BO236" s="105"/>
      <c r="BP236" s="105"/>
      <c r="BQ236" s="105"/>
      <c r="BR236" s="105"/>
      <c r="BS236" s="105"/>
      <c r="BT236" s="105"/>
      <c r="BU236" s="105"/>
      <c r="BV236" s="105"/>
      <c r="BW236" s="105"/>
      <c r="BX236" s="105"/>
      <c r="BY236" s="105"/>
      <c r="BZ236" s="105"/>
      <c r="CA236" s="105"/>
      <c r="CB236" s="105"/>
      <c r="CC236" s="105"/>
      <c r="CD236" s="105"/>
      <c r="CE236" s="105"/>
      <c r="CF236" s="105"/>
      <c r="CG236" s="105"/>
      <c r="CH236" s="105"/>
      <c r="CI236" s="105"/>
      <c r="CJ236" s="105"/>
      <c r="CK236" s="105"/>
      <c r="CL236" s="105"/>
      <c r="CM236" s="105"/>
      <c r="CN236" s="105"/>
      <c r="CO236" s="105"/>
      <c r="CP236" s="105"/>
      <c r="CQ236" s="105"/>
      <c r="CR236" s="105"/>
      <c r="CS236" s="105"/>
      <c r="CT236" s="105"/>
      <c r="CU236" s="105"/>
      <c r="CV236" s="105"/>
      <c r="CW236" s="105"/>
      <c r="CX236" s="105"/>
      <c r="CY236" s="105"/>
      <c r="CZ236" s="105"/>
      <c r="DA236" s="105"/>
      <c r="DB236" s="105"/>
      <c r="DC236" s="105"/>
      <c r="DD236" s="105"/>
      <c r="DE236" s="105"/>
      <c r="DF236" s="105"/>
      <c r="DG236" s="105"/>
      <c r="DH236" s="105"/>
      <c r="DI236" s="105"/>
      <c r="DJ236" s="105"/>
      <c r="DK236" s="105"/>
      <c r="DL236" s="105"/>
      <c r="DM236" s="105"/>
      <c r="DN236" s="105"/>
      <c r="DO236" s="105"/>
      <c r="DP236" s="105"/>
      <c r="DQ236" s="105"/>
      <c r="DR236" s="105"/>
      <c r="DS236" s="105"/>
      <c r="DT236" s="105"/>
      <c r="DU236" s="105"/>
      <c r="DV236" s="105"/>
      <c r="DW236" s="105"/>
      <c r="DX236" s="105"/>
      <c r="DY236" s="105"/>
      <c r="DZ236" s="105"/>
      <c r="EA236" s="105"/>
      <c r="EB236" s="105"/>
      <c r="EC236" s="105"/>
      <c r="ED236" s="105"/>
      <c r="EE236" s="105"/>
      <c r="EF236" s="105"/>
      <c r="EG236" s="105"/>
      <c r="EH236" s="105"/>
      <c r="EI236" s="105"/>
      <c r="EJ236" s="105"/>
      <c r="EK236" s="105"/>
      <c r="EL236" s="105"/>
      <c r="EM236" s="105"/>
      <c r="EN236" s="105"/>
      <c r="EO236" s="105"/>
      <c r="EP236" s="105"/>
      <c r="EQ236" s="105"/>
      <c r="ER236" s="105"/>
      <c r="ES236" s="105"/>
      <c r="ET236" s="105"/>
      <c r="EU236" s="105"/>
      <c r="EV236" s="105"/>
      <c r="EW236" s="105"/>
      <c r="EX236" s="105"/>
      <c r="EY236" s="105"/>
      <c r="EZ236" s="105"/>
      <c r="FA236" s="105"/>
      <c r="FB236" s="105"/>
      <c r="FC236" s="105"/>
      <c r="FD236" s="105"/>
      <c r="FE236" s="105"/>
      <c r="FF236" s="105"/>
      <c r="FG236" s="105"/>
      <c r="FH236" s="105"/>
      <c r="FI236" s="105"/>
      <c r="FJ236" s="105"/>
      <c r="FK236" s="105"/>
      <c r="FL236" s="105"/>
      <c r="FM236" s="105"/>
      <c r="FN236" s="105"/>
      <c r="FO236" s="105"/>
      <c r="FP236" s="105"/>
      <c r="FQ236" s="105"/>
      <c r="FR236" s="105"/>
      <c r="FS236" s="105"/>
      <c r="FT236" s="105"/>
      <c r="FU236" s="105"/>
      <c r="FV236" s="105"/>
      <c r="FW236" s="105"/>
      <c r="FX236" s="105"/>
      <c r="FY236" s="105"/>
      <c r="FZ236" s="105"/>
      <c r="GA236" s="105"/>
      <c r="GB236" s="105"/>
      <c r="GC236" s="105"/>
      <c r="GD236" s="105"/>
      <c r="GE236" s="105"/>
      <c r="GF236" s="105"/>
      <c r="GG236" s="105"/>
      <c r="GH236" s="105"/>
      <c r="GI236" s="105"/>
      <c r="GJ236" s="105"/>
      <c r="GK236" s="105"/>
      <c r="GL236" s="105"/>
      <c r="GM236" s="105"/>
      <c r="GN236" s="105"/>
      <c r="GO236" s="105"/>
    </row>
    <row r="237" spans="2:197" s="106" customFormat="1" ht="22.5" x14ac:dyDescent="0.25">
      <c r="B237" s="269">
        <v>14.061199999999999</v>
      </c>
      <c r="C237" s="221" t="s">
        <v>59</v>
      </c>
      <c r="D237" s="205" t="s">
        <v>26</v>
      </c>
      <c r="E237" s="211">
        <v>1208.345</v>
      </c>
      <c r="F237" s="102"/>
      <c r="G237" s="103"/>
      <c r="H237" s="70"/>
      <c r="I237" s="56">
        <f>+E237*H237</f>
        <v>0</v>
      </c>
      <c r="J237" s="105"/>
      <c r="K237" s="105"/>
      <c r="L237" s="105"/>
      <c r="M237" s="105"/>
      <c r="N237" s="105"/>
      <c r="O237" s="105"/>
      <c r="P237" s="105"/>
      <c r="Q237" s="105"/>
      <c r="R237" s="105"/>
      <c r="S237" s="105"/>
      <c r="T237" s="105"/>
      <c r="U237" s="105"/>
      <c r="V237" s="105"/>
      <c r="W237" s="105"/>
      <c r="X237" s="105"/>
      <c r="Y237" s="105"/>
      <c r="Z237" s="105"/>
      <c r="AA237" s="105"/>
      <c r="AB237" s="105"/>
      <c r="AC237" s="105"/>
      <c r="AD237" s="105"/>
      <c r="AE237" s="105"/>
      <c r="AF237" s="105"/>
      <c r="AG237" s="105"/>
      <c r="AH237" s="105"/>
      <c r="AI237" s="105"/>
      <c r="AJ237" s="105"/>
      <c r="AK237" s="105"/>
      <c r="AL237" s="105"/>
      <c r="AM237" s="105"/>
      <c r="AN237" s="105"/>
      <c r="AO237" s="105"/>
      <c r="AP237" s="105"/>
      <c r="AQ237" s="105"/>
      <c r="AR237" s="105"/>
      <c r="AS237" s="105"/>
      <c r="AT237" s="105"/>
      <c r="AU237" s="105"/>
      <c r="AV237" s="105"/>
      <c r="AW237" s="105"/>
      <c r="AX237" s="105"/>
      <c r="AY237" s="105"/>
      <c r="AZ237" s="105"/>
      <c r="BA237" s="105"/>
      <c r="BB237" s="105"/>
      <c r="BC237" s="105"/>
      <c r="BD237" s="105"/>
      <c r="BE237" s="105"/>
      <c r="BF237" s="105"/>
      <c r="BG237" s="105"/>
      <c r="BH237" s="105"/>
      <c r="BI237" s="105"/>
      <c r="BJ237" s="105"/>
      <c r="BK237" s="105"/>
      <c r="BL237" s="105"/>
      <c r="BM237" s="105"/>
      <c r="BN237" s="105"/>
      <c r="BO237" s="105"/>
      <c r="BP237" s="105"/>
      <c r="BQ237" s="105"/>
      <c r="BR237" s="105"/>
      <c r="BS237" s="105"/>
      <c r="BT237" s="105"/>
      <c r="BU237" s="105"/>
      <c r="BV237" s="105"/>
      <c r="BW237" s="105"/>
      <c r="BX237" s="105"/>
      <c r="BY237" s="105"/>
      <c r="BZ237" s="105"/>
      <c r="CA237" s="105"/>
      <c r="CB237" s="105"/>
      <c r="CC237" s="105"/>
      <c r="CD237" s="105"/>
      <c r="CE237" s="105"/>
      <c r="CF237" s="105"/>
      <c r="CG237" s="105"/>
      <c r="CH237" s="105"/>
      <c r="CI237" s="105"/>
      <c r="CJ237" s="105"/>
      <c r="CK237" s="105"/>
      <c r="CL237" s="105"/>
      <c r="CM237" s="105"/>
      <c r="CN237" s="105"/>
      <c r="CO237" s="105"/>
      <c r="CP237" s="105"/>
      <c r="CQ237" s="105"/>
      <c r="CR237" s="105"/>
      <c r="CS237" s="105"/>
      <c r="CT237" s="105"/>
      <c r="CU237" s="105"/>
      <c r="CV237" s="105"/>
      <c r="CW237" s="105"/>
      <c r="CX237" s="105"/>
      <c r="CY237" s="105"/>
      <c r="CZ237" s="105"/>
      <c r="DA237" s="105"/>
      <c r="DB237" s="105"/>
      <c r="DC237" s="105"/>
      <c r="DD237" s="105"/>
      <c r="DE237" s="105"/>
      <c r="DF237" s="105"/>
      <c r="DG237" s="105"/>
      <c r="DH237" s="105"/>
      <c r="DI237" s="105"/>
      <c r="DJ237" s="105"/>
      <c r="DK237" s="105"/>
      <c r="DL237" s="105"/>
      <c r="DM237" s="105"/>
      <c r="DN237" s="105"/>
      <c r="DO237" s="105"/>
      <c r="DP237" s="105"/>
      <c r="DQ237" s="105"/>
      <c r="DR237" s="105"/>
      <c r="DS237" s="105"/>
      <c r="DT237" s="105"/>
      <c r="DU237" s="105"/>
      <c r="DV237" s="105"/>
      <c r="DW237" s="105"/>
      <c r="DX237" s="105"/>
      <c r="DY237" s="105"/>
      <c r="DZ237" s="105"/>
      <c r="EA237" s="105"/>
      <c r="EB237" s="105"/>
      <c r="EC237" s="105"/>
      <c r="ED237" s="105"/>
      <c r="EE237" s="105"/>
      <c r="EF237" s="105"/>
      <c r="EG237" s="105"/>
      <c r="EH237" s="105"/>
      <c r="EI237" s="105"/>
      <c r="EJ237" s="105"/>
      <c r="EK237" s="105"/>
      <c r="EL237" s="105"/>
      <c r="EM237" s="105"/>
      <c r="EN237" s="105"/>
      <c r="EO237" s="105"/>
      <c r="EP237" s="105"/>
      <c r="EQ237" s="105"/>
      <c r="ER237" s="105"/>
      <c r="ES237" s="105"/>
      <c r="ET237" s="105"/>
      <c r="EU237" s="105"/>
      <c r="EV237" s="105"/>
      <c r="EW237" s="105"/>
      <c r="EX237" s="105"/>
      <c r="EY237" s="105"/>
      <c r="EZ237" s="105"/>
      <c r="FA237" s="105"/>
      <c r="FB237" s="105"/>
      <c r="FC237" s="105"/>
      <c r="FD237" s="105"/>
      <c r="FE237" s="105"/>
      <c r="FF237" s="105"/>
      <c r="FG237" s="105"/>
      <c r="FH237" s="105"/>
      <c r="FI237" s="105"/>
      <c r="FJ237" s="105"/>
      <c r="FK237" s="105"/>
      <c r="FL237" s="105"/>
      <c r="FM237" s="105"/>
      <c r="FN237" s="105"/>
      <c r="FO237" s="105"/>
      <c r="FP237" s="105"/>
      <c r="FQ237" s="105"/>
      <c r="FR237" s="105"/>
      <c r="FS237" s="105"/>
      <c r="FT237" s="105"/>
      <c r="FU237" s="105"/>
      <c r="FV237" s="105"/>
      <c r="FW237" s="105"/>
      <c r="FX237" s="105"/>
      <c r="FY237" s="105"/>
      <c r="FZ237" s="105"/>
      <c r="GA237" s="105"/>
      <c r="GB237" s="105"/>
      <c r="GC237" s="105"/>
      <c r="GD237" s="105"/>
      <c r="GE237" s="105"/>
      <c r="GF237" s="105"/>
      <c r="GG237" s="105"/>
      <c r="GH237" s="105"/>
      <c r="GI237" s="105"/>
      <c r="GJ237" s="105"/>
      <c r="GK237" s="105"/>
      <c r="GL237" s="105"/>
      <c r="GM237" s="105"/>
      <c r="GN237" s="105"/>
      <c r="GO237" s="105"/>
    </row>
    <row r="238" spans="2:197" s="106" customFormat="1" ht="18" x14ac:dyDescent="0.25">
      <c r="B238" s="269"/>
      <c r="C238" s="221"/>
      <c r="D238" s="221"/>
      <c r="E238" s="211"/>
      <c r="F238" s="102"/>
      <c r="G238" s="103"/>
      <c r="H238" s="70"/>
      <c r="I238" s="70"/>
      <c r="J238" s="105"/>
      <c r="K238" s="105"/>
      <c r="L238" s="105"/>
      <c r="M238" s="105"/>
      <c r="N238" s="105"/>
      <c r="O238" s="105"/>
      <c r="P238" s="105"/>
      <c r="Q238" s="105"/>
      <c r="R238" s="105"/>
      <c r="S238" s="105"/>
      <c r="T238" s="105"/>
      <c r="U238" s="105"/>
      <c r="V238" s="105"/>
      <c r="W238" s="105"/>
      <c r="X238" s="105"/>
      <c r="Y238" s="105"/>
      <c r="Z238" s="105"/>
      <c r="AA238" s="105"/>
      <c r="AB238" s="105"/>
      <c r="AC238" s="105"/>
      <c r="AD238" s="105"/>
      <c r="AE238" s="105"/>
      <c r="AF238" s="105"/>
      <c r="AG238" s="105"/>
      <c r="AH238" s="105"/>
      <c r="AI238" s="105"/>
      <c r="AJ238" s="105"/>
      <c r="AK238" s="105"/>
      <c r="AL238" s="105"/>
      <c r="AM238" s="105"/>
      <c r="AN238" s="105"/>
      <c r="AO238" s="105"/>
      <c r="AP238" s="105"/>
      <c r="AQ238" s="105"/>
      <c r="AR238" s="105"/>
      <c r="AS238" s="105"/>
      <c r="AT238" s="105"/>
      <c r="AU238" s="105"/>
      <c r="AV238" s="105"/>
      <c r="AW238" s="105"/>
      <c r="AX238" s="105"/>
      <c r="AY238" s="105"/>
      <c r="AZ238" s="105"/>
      <c r="BA238" s="105"/>
      <c r="BB238" s="105"/>
      <c r="BC238" s="105"/>
      <c r="BD238" s="105"/>
      <c r="BE238" s="105"/>
      <c r="BF238" s="105"/>
      <c r="BG238" s="105"/>
      <c r="BH238" s="105"/>
      <c r="BI238" s="105"/>
      <c r="BJ238" s="105"/>
      <c r="BK238" s="105"/>
      <c r="BL238" s="105"/>
      <c r="BM238" s="105"/>
      <c r="BN238" s="105"/>
      <c r="BO238" s="105"/>
      <c r="BP238" s="105"/>
      <c r="BQ238" s="105"/>
      <c r="BR238" s="105"/>
      <c r="BS238" s="105"/>
      <c r="BT238" s="105"/>
      <c r="BU238" s="105"/>
      <c r="BV238" s="105"/>
      <c r="BW238" s="105"/>
      <c r="BX238" s="105"/>
      <c r="BY238" s="105"/>
      <c r="BZ238" s="105"/>
      <c r="CA238" s="105"/>
      <c r="CB238" s="105"/>
      <c r="CC238" s="105"/>
      <c r="CD238" s="105"/>
      <c r="CE238" s="105"/>
      <c r="CF238" s="105"/>
      <c r="CG238" s="105"/>
      <c r="CH238" s="105"/>
      <c r="CI238" s="105"/>
      <c r="CJ238" s="105"/>
      <c r="CK238" s="105"/>
      <c r="CL238" s="105"/>
      <c r="CM238" s="105"/>
      <c r="CN238" s="105"/>
      <c r="CO238" s="105"/>
      <c r="CP238" s="105"/>
      <c r="CQ238" s="105"/>
      <c r="CR238" s="105"/>
      <c r="CS238" s="105"/>
      <c r="CT238" s="105"/>
      <c r="CU238" s="105"/>
      <c r="CV238" s="105"/>
      <c r="CW238" s="105"/>
      <c r="CX238" s="105"/>
      <c r="CY238" s="105"/>
      <c r="CZ238" s="105"/>
      <c r="DA238" s="105"/>
      <c r="DB238" s="105"/>
      <c r="DC238" s="105"/>
      <c r="DD238" s="105"/>
      <c r="DE238" s="105"/>
      <c r="DF238" s="105"/>
      <c r="DG238" s="105"/>
      <c r="DH238" s="105"/>
      <c r="DI238" s="105"/>
      <c r="DJ238" s="105"/>
      <c r="DK238" s="105"/>
      <c r="DL238" s="105"/>
      <c r="DM238" s="105"/>
      <c r="DN238" s="105"/>
      <c r="DO238" s="105"/>
      <c r="DP238" s="105"/>
      <c r="DQ238" s="105"/>
      <c r="DR238" s="105"/>
      <c r="DS238" s="105"/>
      <c r="DT238" s="105"/>
      <c r="DU238" s="105"/>
      <c r="DV238" s="105"/>
      <c r="DW238" s="105"/>
      <c r="DX238" s="105"/>
      <c r="DY238" s="105"/>
      <c r="DZ238" s="105"/>
      <c r="EA238" s="105"/>
      <c r="EB238" s="105"/>
      <c r="EC238" s="105"/>
      <c r="ED238" s="105"/>
      <c r="EE238" s="105"/>
      <c r="EF238" s="105"/>
      <c r="EG238" s="105"/>
      <c r="EH238" s="105"/>
      <c r="EI238" s="105"/>
      <c r="EJ238" s="105"/>
      <c r="EK238" s="105"/>
      <c r="EL238" s="105"/>
      <c r="EM238" s="105"/>
      <c r="EN238" s="105"/>
      <c r="EO238" s="105"/>
      <c r="EP238" s="105"/>
      <c r="EQ238" s="105"/>
      <c r="ER238" s="105"/>
      <c r="ES238" s="105"/>
      <c r="ET238" s="105"/>
      <c r="EU238" s="105"/>
      <c r="EV238" s="105"/>
      <c r="EW238" s="105"/>
      <c r="EX238" s="105"/>
      <c r="EY238" s="105"/>
      <c r="EZ238" s="105"/>
      <c r="FA238" s="105"/>
      <c r="FB238" s="105"/>
      <c r="FC238" s="105"/>
      <c r="FD238" s="105"/>
      <c r="FE238" s="105"/>
      <c r="FF238" s="105"/>
      <c r="FG238" s="105"/>
      <c r="FH238" s="105"/>
      <c r="FI238" s="105"/>
      <c r="FJ238" s="105"/>
      <c r="FK238" s="105"/>
      <c r="FL238" s="105"/>
      <c r="FM238" s="105"/>
      <c r="FN238" s="105"/>
      <c r="FO238" s="105"/>
      <c r="FP238" s="105"/>
      <c r="FQ238" s="105"/>
      <c r="FR238" s="105"/>
      <c r="FS238" s="105"/>
      <c r="FT238" s="105"/>
      <c r="FU238" s="105"/>
      <c r="FV238" s="105"/>
      <c r="FW238" s="105"/>
      <c r="FX238" s="105"/>
      <c r="FY238" s="105"/>
      <c r="FZ238" s="105"/>
      <c r="GA238" s="105"/>
      <c r="GB238" s="105"/>
      <c r="GC238" s="105"/>
      <c r="GD238" s="105"/>
      <c r="GE238" s="105"/>
      <c r="GF238" s="105"/>
      <c r="GG238" s="105"/>
      <c r="GH238" s="105"/>
      <c r="GI238" s="105"/>
      <c r="GJ238" s="105"/>
      <c r="GK238" s="105"/>
      <c r="GL238" s="105"/>
      <c r="GM238" s="105"/>
      <c r="GN238" s="105"/>
      <c r="GO238" s="105"/>
    </row>
    <row r="239" spans="2:197" s="106" customFormat="1" ht="22.5" x14ac:dyDescent="0.25">
      <c r="B239" s="225">
        <f t="shared" ref="B239:B245" si="7">(B237+0.0001)</f>
        <v>14.061299999999999</v>
      </c>
      <c r="C239" s="221" t="s">
        <v>60</v>
      </c>
      <c r="D239" s="205" t="s">
        <v>28</v>
      </c>
      <c r="E239" s="211">
        <v>151.30000000000001</v>
      </c>
      <c r="F239" s="102"/>
      <c r="G239" s="103"/>
      <c r="H239" s="70"/>
      <c r="I239" s="56">
        <f>+E239*H239</f>
        <v>0</v>
      </c>
      <c r="J239" s="105"/>
      <c r="K239" s="105"/>
      <c r="L239" s="105"/>
      <c r="M239" s="105"/>
      <c r="N239" s="105"/>
      <c r="O239" s="105"/>
      <c r="P239" s="105"/>
      <c r="Q239" s="105"/>
      <c r="R239" s="105"/>
      <c r="S239" s="105"/>
      <c r="T239" s="105"/>
      <c r="U239" s="105"/>
      <c r="V239" s="105"/>
      <c r="W239" s="105"/>
      <c r="X239" s="105"/>
      <c r="Y239" s="105"/>
      <c r="Z239" s="105"/>
      <c r="AA239" s="105"/>
      <c r="AB239" s="105"/>
      <c r="AC239" s="105"/>
      <c r="AD239" s="105"/>
      <c r="AE239" s="105"/>
      <c r="AF239" s="105"/>
      <c r="AG239" s="105"/>
      <c r="AH239" s="105"/>
      <c r="AI239" s="105"/>
      <c r="AJ239" s="105"/>
      <c r="AK239" s="105"/>
      <c r="AL239" s="105"/>
      <c r="AM239" s="105"/>
      <c r="AN239" s="105"/>
      <c r="AO239" s="105"/>
      <c r="AP239" s="105"/>
      <c r="AQ239" s="105"/>
      <c r="AR239" s="105"/>
      <c r="AS239" s="105"/>
      <c r="AT239" s="105"/>
      <c r="AU239" s="105"/>
      <c r="AV239" s="105"/>
      <c r="AW239" s="105"/>
      <c r="AX239" s="105"/>
      <c r="AY239" s="105"/>
      <c r="AZ239" s="105"/>
      <c r="BA239" s="105"/>
      <c r="BB239" s="105"/>
      <c r="BC239" s="105"/>
      <c r="BD239" s="105"/>
      <c r="BE239" s="105"/>
      <c r="BF239" s="105"/>
      <c r="BG239" s="105"/>
      <c r="BH239" s="105"/>
      <c r="BI239" s="105"/>
      <c r="BJ239" s="105"/>
      <c r="BK239" s="105"/>
      <c r="BL239" s="105"/>
      <c r="BM239" s="105"/>
      <c r="BN239" s="105"/>
      <c r="BO239" s="105"/>
      <c r="BP239" s="105"/>
      <c r="BQ239" s="105"/>
      <c r="BR239" s="105"/>
      <c r="BS239" s="105"/>
      <c r="BT239" s="105"/>
      <c r="BU239" s="105"/>
      <c r="BV239" s="105"/>
      <c r="BW239" s="105"/>
      <c r="BX239" s="105"/>
      <c r="BY239" s="105"/>
      <c r="BZ239" s="105"/>
      <c r="CA239" s="105"/>
      <c r="CB239" s="105"/>
      <c r="CC239" s="105"/>
      <c r="CD239" s="105"/>
      <c r="CE239" s="105"/>
      <c r="CF239" s="105"/>
      <c r="CG239" s="105"/>
      <c r="CH239" s="105"/>
      <c r="CI239" s="105"/>
      <c r="CJ239" s="105"/>
      <c r="CK239" s="105"/>
      <c r="CL239" s="105"/>
      <c r="CM239" s="105"/>
      <c r="CN239" s="105"/>
      <c r="CO239" s="105"/>
      <c r="CP239" s="105"/>
      <c r="CQ239" s="105"/>
      <c r="CR239" s="105"/>
      <c r="CS239" s="105"/>
      <c r="CT239" s="105"/>
      <c r="CU239" s="105"/>
      <c r="CV239" s="105"/>
      <c r="CW239" s="105"/>
      <c r="CX239" s="105"/>
      <c r="CY239" s="105"/>
      <c r="CZ239" s="105"/>
      <c r="DA239" s="105"/>
      <c r="DB239" s="105"/>
      <c r="DC239" s="105"/>
      <c r="DD239" s="105"/>
      <c r="DE239" s="105"/>
      <c r="DF239" s="105"/>
      <c r="DG239" s="105"/>
      <c r="DH239" s="105"/>
      <c r="DI239" s="105"/>
      <c r="DJ239" s="105"/>
      <c r="DK239" s="105"/>
      <c r="DL239" s="105"/>
      <c r="DM239" s="105"/>
      <c r="DN239" s="105"/>
      <c r="DO239" s="105"/>
      <c r="DP239" s="105"/>
      <c r="DQ239" s="105"/>
      <c r="DR239" s="105"/>
      <c r="DS239" s="105"/>
      <c r="DT239" s="105"/>
      <c r="DU239" s="105"/>
      <c r="DV239" s="105"/>
      <c r="DW239" s="105"/>
      <c r="DX239" s="105"/>
      <c r="DY239" s="105"/>
      <c r="DZ239" s="105"/>
      <c r="EA239" s="105"/>
      <c r="EB239" s="105"/>
      <c r="EC239" s="105"/>
      <c r="ED239" s="105"/>
      <c r="EE239" s="105"/>
      <c r="EF239" s="105"/>
      <c r="EG239" s="105"/>
      <c r="EH239" s="105"/>
      <c r="EI239" s="105"/>
      <c r="EJ239" s="105"/>
      <c r="EK239" s="105"/>
      <c r="EL239" s="105"/>
      <c r="EM239" s="105"/>
      <c r="EN239" s="105"/>
      <c r="EO239" s="105"/>
      <c r="EP239" s="105"/>
      <c r="EQ239" s="105"/>
      <c r="ER239" s="105"/>
      <c r="ES239" s="105"/>
      <c r="ET239" s="105"/>
      <c r="EU239" s="105"/>
      <c r="EV239" s="105"/>
      <c r="EW239" s="105"/>
      <c r="EX239" s="105"/>
      <c r="EY239" s="105"/>
      <c r="EZ239" s="105"/>
      <c r="FA239" s="105"/>
      <c r="FB239" s="105"/>
      <c r="FC239" s="105"/>
      <c r="FD239" s="105"/>
      <c r="FE239" s="105"/>
      <c r="FF239" s="105"/>
      <c r="FG239" s="105"/>
      <c r="FH239" s="105"/>
      <c r="FI239" s="105"/>
      <c r="FJ239" s="105"/>
      <c r="FK239" s="105"/>
      <c r="FL239" s="105"/>
      <c r="FM239" s="105"/>
      <c r="FN239" s="105"/>
      <c r="FO239" s="105"/>
      <c r="FP239" s="105"/>
      <c r="FQ239" s="105"/>
      <c r="FR239" s="105"/>
      <c r="FS239" s="105"/>
      <c r="FT239" s="105"/>
      <c r="FU239" s="105"/>
      <c r="FV239" s="105"/>
      <c r="FW239" s="105"/>
      <c r="FX239" s="105"/>
      <c r="FY239" s="105"/>
      <c r="FZ239" s="105"/>
      <c r="GA239" s="105"/>
      <c r="GB239" s="105"/>
      <c r="GC239" s="105"/>
      <c r="GD239" s="105"/>
      <c r="GE239" s="105"/>
      <c r="GF239" s="105"/>
      <c r="GG239" s="105"/>
      <c r="GH239" s="105"/>
      <c r="GI239" s="105"/>
      <c r="GJ239" s="105"/>
      <c r="GK239" s="105"/>
      <c r="GL239" s="105"/>
      <c r="GM239" s="105"/>
      <c r="GN239" s="105"/>
      <c r="GO239" s="105"/>
    </row>
    <row r="240" spans="2:197" s="106" customFormat="1" ht="18" x14ac:dyDescent="0.25">
      <c r="B240" s="269"/>
      <c r="C240" s="221"/>
      <c r="D240" s="221"/>
      <c r="E240" s="211"/>
      <c r="F240" s="102"/>
      <c r="G240" s="103"/>
      <c r="H240" s="70"/>
      <c r="I240" s="70"/>
      <c r="J240" s="105"/>
      <c r="K240" s="105"/>
      <c r="L240" s="105"/>
      <c r="M240" s="105"/>
      <c r="N240" s="105"/>
      <c r="O240" s="105"/>
      <c r="P240" s="105"/>
      <c r="Q240" s="105"/>
      <c r="R240" s="105"/>
      <c r="S240" s="105"/>
      <c r="T240" s="105"/>
      <c r="U240" s="105"/>
      <c r="V240" s="105"/>
      <c r="W240" s="105"/>
      <c r="X240" s="105"/>
      <c r="Y240" s="105"/>
      <c r="Z240" s="105"/>
      <c r="AA240" s="105"/>
      <c r="AB240" s="105"/>
      <c r="AC240" s="105"/>
      <c r="AD240" s="105"/>
      <c r="AE240" s="105"/>
      <c r="AF240" s="105"/>
      <c r="AG240" s="105"/>
      <c r="AH240" s="105"/>
      <c r="AI240" s="105"/>
      <c r="AJ240" s="105"/>
      <c r="AK240" s="105"/>
      <c r="AL240" s="105"/>
      <c r="AM240" s="105"/>
      <c r="AN240" s="105"/>
      <c r="AO240" s="105"/>
      <c r="AP240" s="105"/>
      <c r="AQ240" s="105"/>
      <c r="AR240" s="105"/>
      <c r="AS240" s="105"/>
      <c r="AT240" s="105"/>
      <c r="AU240" s="105"/>
      <c r="AV240" s="105"/>
      <c r="AW240" s="105"/>
      <c r="AX240" s="105"/>
      <c r="AY240" s="105"/>
      <c r="AZ240" s="105"/>
      <c r="BA240" s="105"/>
      <c r="BB240" s="105"/>
      <c r="BC240" s="105"/>
      <c r="BD240" s="105"/>
      <c r="BE240" s="105"/>
      <c r="BF240" s="105"/>
      <c r="BG240" s="105"/>
      <c r="BH240" s="105"/>
      <c r="BI240" s="105"/>
      <c r="BJ240" s="105"/>
      <c r="BK240" s="105"/>
      <c r="BL240" s="105"/>
      <c r="BM240" s="105"/>
      <c r="BN240" s="105"/>
      <c r="BO240" s="105"/>
      <c r="BP240" s="105"/>
      <c r="BQ240" s="105"/>
      <c r="BR240" s="105"/>
      <c r="BS240" s="105"/>
      <c r="BT240" s="105"/>
      <c r="BU240" s="105"/>
      <c r="BV240" s="105"/>
      <c r="BW240" s="105"/>
      <c r="BX240" s="105"/>
      <c r="BY240" s="105"/>
      <c r="BZ240" s="105"/>
      <c r="CA240" s="105"/>
      <c r="CB240" s="105"/>
      <c r="CC240" s="105"/>
      <c r="CD240" s="105"/>
      <c r="CE240" s="105"/>
      <c r="CF240" s="105"/>
      <c r="CG240" s="105"/>
      <c r="CH240" s="105"/>
      <c r="CI240" s="105"/>
      <c r="CJ240" s="105"/>
      <c r="CK240" s="105"/>
      <c r="CL240" s="105"/>
      <c r="CM240" s="105"/>
      <c r="CN240" s="105"/>
      <c r="CO240" s="105"/>
      <c r="CP240" s="105"/>
      <c r="CQ240" s="105"/>
      <c r="CR240" s="105"/>
      <c r="CS240" s="105"/>
      <c r="CT240" s="105"/>
      <c r="CU240" s="105"/>
      <c r="CV240" s="105"/>
      <c r="CW240" s="105"/>
      <c r="CX240" s="105"/>
      <c r="CY240" s="105"/>
      <c r="CZ240" s="105"/>
      <c r="DA240" s="105"/>
      <c r="DB240" s="105"/>
      <c r="DC240" s="105"/>
      <c r="DD240" s="105"/>
      <c r="DE240" s="105"/>
      <c r="DF240" s="105"/>
      <c r="DG240" s="105"/>
      <c r="DH240" s="105"/>
      <c r="DI240" s="105"/>
      <c r="DJ240" s="105"/>
      <c r="DK240" s="105"/>
      <c r="DL240" s="105"/>
      <c r="DM240" s="105"/>
      <c r="DN240" s="105"/>
      <c r="DO240" s="105"/>
      <c r="DP240" s="105"/>
      <c r="DQ240" s="105"/>
      <c r="DR240" s="105"/>
      <c r="DS240" s="105"/>
      <c r="DT240" s="105"/>
      <c r="DU240" s="105"/>
      <c r="DV240" s="105"/>
      <c r="DW240" s="105"/>
      <c r="DX240" s="105"/>
      <c r="DY240" s="105"/>
      <c r="DZ240" s="105"/>
      <c r="EA240" s="105"/>
      <c r="EB240" s="105"/>
      <c r="EC240" s="105"/>
      <c r="ED240" s="105"/>
      <c r="EE240" s="105"/>
      <c r="EF240" s="105"/>
      <c r="EG240" s="105"/>
      <c r="EH240" s="105"/>
      <c r="EI240" s="105"/>
      <c r="EJ240" s="105"/>
      <c r="EK240" s="105"/>
      <c r="EL240" s="105"/>
      <c r="EM240" s="105"/>
      <c r="EN240" s="105"/>
      <c r="EO240" s="105"/>
      <c r="EP240" s="105"/>
      <c r="EQ240" s="105"/>
      <c r="ER240" s="105"/>
      <c r="ES240" s="105"/>
      <c r="ET240" s="105"/>
      <c r="EU240" s="105"/>
      <c r="EV240" s="105"/>
      <c r="EW240" s="105"/>
      <c r="EX240" s="105"/>
      <c r="EY240" s="105"/>
      <c r="EZ240" s="105"/>
      <c r="FA240" s="105"/>
      <c r="FB240" s="105"/>
      <c r="FC240" s="105"/>
      <c r="FD240" s="105"/>
      <c r="FE240" s="105"/>
      <c r="FF240" s="105"/>
      <c r="FG240" s="105"/>
      <c r="FH240" s="105"/>
      <c r="FI240" s="105"/>
      <c r="FJ240" s="105"/>
      <c r="FK240" s="105"/>
      <c r="FL240" s="105"/>
      <c r="FM240" s="105"/>
      <c r="FN240" s="105"/>
      <c r="FO240" s="105"/>
      <c r="FP240" s="105"/>
      <c r="FQ240" s="105"/>
      <c r="FR240" s="105"/>
      <c r="FS240" s="105"/>
      <c r="FT240" s="105"/>
      <c r="FU240" s="105"/>
      <c r="FV240" s="105"/>
      <c r="FW240" s="105"/>
      <c r="FX240" s="105"/>
      <c r="FY240" s="105"/>
      <c r="FZ240" s="105"/>
      <c r="GA240" s="105"/>
      <c r="GB240" s="105"/>
      <c r="GC240" s="105"/>
      <c r="GD240" s="105"/>
      <c r="GE240" s="105"/>
      <c r="GF240" s="105"/>
      <c r="GG240" s="105"/>
      <c r="GH240" s="105"/>
      <c r="GI240" s="105"/>
      <c r="GJ240" s="105"/>
      <c r="GK240" s="105"/>
      <c r="GL240" s="105"/>
      <c r="GM240" s="105"/>
      <c r="GN240" s="105"/>
      <c r="GO240" s="105"/>
    </row>
    <row r="241" spans="2:197" s="106" customFormat="1" ht="22.5" x14ac:dyDescent="0.25">
      <c r="B241" s="225">
        <f t="shared" si="7"/>
        <v>14.061399999999999</v>
      </c>
      <c r="C241" s="221" t="s">
        <v>63</v>
      </c>
      <c r="D241" s="205" t="s">
        <v>28</v>
      </c>
      <c r="E241" s="211">
        <v>151.30000000000001</v>
      </c>
      <c r="F241" s="102"/>
      <c r="G241" s="103"/>
      <c r="H241" s="70"/>
      <c r="I241" s="56">
        <f>+E241*H241</f>
        <v>0</v>
      </c>
      <c r="J241" s="105"/>
      <c r="K241" s="105"/>
      <c r="L241" s="105"/>
      <c r="M241" s="105"/>
      <c r="N241" s="105"/>
      <c r="O241" s="105"/>
      <c r="P241" s="105"/>
      <c r="Q241" s="105"/>
      <c r="R241" s="105"/>
      <c r="S241" s="105"/>
      <c r="T241" s="105"/>
      <c r="U241" s="105"/>
      <c r="V241" s="105"/>
      <c r="W241" s="105"/>
      <c r="X241" s="105"/>
      <c r="Y241" s="105"/>
      <c r="Z241" s="105"/>
      <c r="AA241" s="105"/>
      <c r="AB241" s="105"/>
      <c r="AC241" s="105"/>
      <c r="AD241" s="105"/>
      <c r="AE241" s="105"/>
      <c r="AF241" s="105"/>
      <c r="AG241" s="105"/>
      <c r="AH241" s="105"/>
      <c r="AI241" s="105"/>
      <c r="AJ241" s="105"/>
      <c r="AK241" s="105"/>
      <c r="AL241" s="105"/>
      <c r="AM241" s="105"/>
      <c r="AN241" s="105"/>
      <c r="AO241" s="105"/>
      <c r="AP241" s="105"/>
      <c r="AQ241" s="105"/>
      <c r="AR241" s="105"/>
      <c r="AS241" s="105"/>
      <c r="AT241" s="105"/>
      <c r="AU241" s="105"/>
      <c r="AV241" s="105"/>
      <c r="AW241" s="105"/>
      <c r="AX241" s="105"/>
      <c r="AY241" s="105"/>
      <c r="AZ241" s="105"/>
      <c r="BA241" s="105"/>
      <c r="BB241" s="105"/>
      <c r="BC241" s="105"/>
      <c r="BD241" s="105"/>
      <c r="BE241" s="105"/>
      <c r="BF241" s="105"/>
      <c r="BG241" s="105"/>
      <c r="BH241" s="105"/>
      <c r="BI241" s="105"/>
      <c r="BJ241" s="105"/>
      <c r="BK241" s="105"/>
      <c r="BL241" s="105"/>
      <c r="BM241" s="105"/>
      <c r="BN241" s="105"/>
      <c r="BO241" s="105"/>
      <c r="BP241" s="105"/>
      <c r="BQ241" s="105"/>
      <c r="BR241" s="105"/>
      <c r="BS241" s="105"/>
      <c r="BT241" s="105"/>
      <c r="BU241" s="105"/>
      <c r="BV241" s="105"/>
      <c r="BW241" s="105"/>
      <c r="BX241" s="105"/>
      <c r="BY241" s="105"/>
      <c r="BZ241" s="105"/>
      <c r="CA241" s="105"/>
      <c r="CB241" s="105"/>
      <c r="CC241" s="105"/>
      <c r="CD241" s="105"/>
      <c r="CE241" s="105"/>
      <c r="CF241" s="105"/>
      <c r="CG241" s="105"/>
      <c r="CH241" s="105"/>
      <c r="CI241" s="105"/>
      <c r="CJ241" s="105"/>
      <c r="CK241" s="105"/>
      <c r="CL241" s="105"/>
      <c r="CM241" s="105"/>
      <c r="CN241" s="105"/>
      <c r="CO241" s="105"/>
      <c r="CP241" s="105"/>
      <c r="CQ241" s="105"/>
      <c r="CR241" s="105"/>
      <c r="CS241" s="105"/>
      <c r="CT241" s="105"/>
      <c r="CU241" s="105"/>
      <c r="CV241" s="105"/>
      <c r="CW241" s="105"/>
      <c r="CX241" s="105"/>
      <c r="CY241" s="105"/>
      <c r="CZ241" s="105"/>
      <c r="DA241" s="105"/>
      <c r="DB241" s="105"/>
      <c r="DC241" s="105"/>
      <c r="DD241" s="105"/>
      <c r="DE241" s="105"/>
      <c r="DF241" s="105"/>
      <c r="DG241" s="105"/>
      <c r="DH241" s="105"/>
      <c r="DI241" s="105"/>
      <c r="DJ241" s="105"/>
      <c r="DK241" s="105"/>
      <c r="DL241" s="105"/>
      <c r="DM241" s="105"/>
      <c r="DN241" s="105"/>
      <c r="DO241" s="105"/>
      <c r="DP241" s="105"/>
      <c r="DQ241" s="105"/>
      <c r="DR241" s="105"/>
      <c r="DS241" s="105"/>
      <c r="DT241" s="105"/>
      <c r="DU241" s="105"/>
      <c r="DV241" s="105"/>
      <c r="DW241" s="105"/>
      <c r="DX241" s="105"/>
      <c r="DY241" s="105"/>
      <c r="DZ241" s="105"/>
      <c r="EA241" s="105"/>
      <c r="EB241" s="105"/>
      <c r="EC241" s="105"/>
      <c r="ED241" s="105"/>
      <c r="EE241" s="105"/>
      <c r="EF241" s="105"/>
      <c r="EG241" s="105"/>
      <c r="EH241" s="105"/>
      <c r="EI241" s="105"/>
      <c r="EJ241" s="105"/>
      <c r="EK241" s="105"/>
      <c r="EL241" s="105"/>
      <c r="EM241" s="105"/>
      <c r="EN241" s="105"/>
      <c r="EO241" s="105"/>
      <c r="EP241" s="105"/>
      <c r="EQ241" s="105"/>
      <c r="ER241" s="105"/>
      <c r="ES241" s="105"/>
      <c r="ET241" s="105"/>
      <c r="EU241" s="105"/>
      <c r="EV241" s="105"/>
      <c r="EW241" s="105"/>
      <c r="EX241" s="105"/>
      <c r="EY241" s="105"/>
      <c r="EZ241" s="105"/>
      <c r="FA241" s="105"/>
      <c r="FB241" s="105"/>
      <c r="FC241" s="105"/>
      <c r="FD241" s="105"/>
      <c r="FE241" s="105"/>
      <c r="FF241" s="105"/>
      <c r="FG241" s="105"/>
      <c r="FH241" s="105"/>
      <c r="FI241" s="105"/>
      <c r="FJ241" s="105"/>
      <c r="FK241" s="105"/>
      <c r="FL241" s="105"/>
      <c r="FM241" s="105"/>
      <c r="FN241" s="105"/>
      <c r="FO241" s="105"/>
      <c r="FP241" s="105"/>
      <c r="FQ241" s="105"/>
      <c r="FR241" s="105"/>
      <c r="FS241" s="105"/>
      <c r="FT241" s="105"/>
      <c r="FU241" s="105"/>
      <c r="FV241" s="105"/>
      <c r="FW241" s="105"/>
      <c r="FX241" s="105"/>
      <c r="FY241" s="105"/>
      <c r="FZ241" s="105"/>
      <c r="GA241" s="105"/>
      <c r="GB241" s="105"/>
      <c r="GC241" s="105"/>
      <c r="GD241" s="105"/>
      <c r="GE241" s="105"/>
      <c r="GF241" s="105"/>
      <c r="GG241" s="105"/>
      <c r="GH241" s="105"/>
      <c r="GI241" s="105"/>
      <c r="GJ241" s="105"/>
      <c r="GK241" s="105"/>
      <c r="GL241" s="105"/>
      <c r="GM241" s="105"/>
      <c r="GN241" s="105"/>
      <c r="GO241" s="105"/>
    </row>
    <row r="242" spans="2:197" s="106" customFormat="1" ht="18" x14ac:dyDescent="0.25">
      <c r="B242" s="269"/>
      <c r="C242" s="221"/>
      <c r="D242" s="221"/>
      <c r="E242" s="211"/>
      <c r="F242" s="102"/>
      <c r="G242" s="107"/>
      <c r="H242" s="70"/>
      <c r="I242" s="70"/>
      <c r="J242" s="105"/>
      <c r="K242" s="105"/>
      <c r="L242" s="105"/>
      <c r="M242" s="105"/>
      <c r="N242" s="105"/>
      <c r="O242" s="105"/>
      <c r="P242" s="105"/>
      <c r="Q242" s="105"/>
      <c r="R242" s="105"/>
      <c r="S242" s="105"/>
      <c r="T242" s="105"/>
      <c r="U242" s="105"/>
      <c r="V242" s="105"/>
      <c r="W242" s="105"/>
      <c r="X242" s="105"/>
      <c r="Y242" s="105"/>
      <c r="Z242" s="105"/>
      <c r="AA242" s="105"/>
      <c r="AB242" s="105"/>
      <c r="AC242" s="105"/>
      <c r="AD242" s="105"/>
      <c r="AE242" s="105"/>
      <c r="AF242" s="105"/>
      <c r="AG242" s="105"/>
      <c r="AH242" s="105"/>
      <c r="AI242" s="105"/>
      <c r="AJ242" s="105"/>
      <c r="AK242" s="105"/>
      <c r="AL242" s="105"/>
      <c r="AM242" s="105"/>
      <c r="AN242" s="105"/>
      <c r="AO242" s="105"/>
      <c r="AP242" s="105"/>
      <c r="AQ242" s="105"/>
      <c r="AR242" s="105"/>
      <c r="AS242" s="105"/>
      <c r="AT242" s="105"/>
      <c r="AU242" s="105"/>
      <c r="AV242" s="105"/>
      <c r="AW242" s="105"/>
      <c r="AX242" s="105"/>
      <c r="AY242" s="105"/>
      <c r="AZ242" s="105"/>
      <c r="BA242" s="105"/>
      <c r="BB242" s="105"/>
      <c r="BC242" s="105"/>
      <c r="BD242" s="105"/>
      <c r="BE242" s="105"/>
      <c r="BF242" s="105"/>
      <c r="BG242" s="105"/>
      <c r="BH242" s="105"/>
      <c r="BI242" s="105"/>
      <c r="BJ242" s="105"/>
      <c r="BK242" s="105"/>
      <c r="BL242" s="105"/>
      <c r="BM242" s="105"/>
      <c r="BN242" s="105"/>
      <c r="BO242" s="105"/>
      <c r="BP242" s="105"/>
      <c r="BQ242" s="105"/>
      <c r="BR242" s="105"/>
      <c r="BS242" s="105"/>
      <c r="BT242" s="105"/>
      <c r="BU242" s="105"/>
      <c r="BV242" s="105"/>
      <c r="BW242" s="105"/>
      <c r="BX242" s="105"/>
      <c r="BY242" s="105"/>
      <c r="BZ242" s="105"/>
      <c r="CA242" s="105"/>
      <c r="CB242" s="105"/>
      <c r="CC242" s="105"/>
      <c r="CD242" s="105"/>
      <c r="CE242" s="105"/>
      <c r="CF242" s="105"/>
      <c r="CG242" s="105"/>
      <c r="CH242" s="105"/>
      <c r="CI242" s="105"/>
      <c r="CJ242" s="105"/>
      <c r="CK242" s="105"/>
      <c r="CL242" s="105"/>
      <c r="CM242" s="105"/>
      <c r="CN242" s="105"/>
      <c r="CO242" s="105"/>
      <c r="CP242" s="105"/>
      <c r="CQ242" s="105"/>
      <c r="CR242" s="105"/>
      <c r="CS242" s="105"/>
      <c r="CT242" s="105"/>
      <c r="CU242" s="105"/>
      <c r="CV242" s="105"/>
      <c r="CW242" s="105"/>
      <c r="CX242" s="105"/>
      <c r="CY242" s="105"/>
      <c r="CZ242" s="105"/>
      <c r="DA242" s="105"/>
      <c r="DB242" s="105"/>
      <c r="DC242" s="105"/>
      <c r="DD242" s="105"/>
      <c r="DE242" s="105"/>
      <c r="DF242" s="105"/>
      <c r="DG242" s="105"/>
      <c r="DH242" s="105"/>
      <c r="DI242" s="105"/>
      <c r="DJ242" s="105"/>
      <c r="DK242" s="105"/>
      <c r="DL242" s="105"/>
      <c r="DM242" s="105"/>
      <c r="DN242" s="105"/>
      <c r="DO242" s="105"/>
      <c r="DP242" s="105"/>
      <c r="DQ242" s="105"/>
      <c r="DR242" s="105"/>
      <c r="DS242" s="105"/>
      <c r="DT242" s="105"/>
      <c r="DU242" s="105"/>
      <c r="DV242" s="105"/>
      <c r="DW242" s="105"/>
      <c r="DX242" s="105"/>
      <c r="DY242" s="105"/>
      <c r="DZ242" s="105"/>
      <c r="EA242" s="105"/>
      <c r="EB242" s="105"/>
      <c r="EC242" s="105"/>
      <c r="ED242" s="105"/>
      <c r="EE242" s="105"/>
      <c r="EF242" s="105"/>
      <c r="EG242" s="105"/>
      <c r="EH242" s="105"/>
      <c r="EI242" s="105"/>
      <c r="EJ242" s="105"/>
      <c r="EK242" s="105"/>
      <c r="EL242" s="105"/>
      <c r="EM242" s="105"/>
      <c r="EN242" s="105"/>
      <c r="EO242" s="105"/>
      <c r="EP242" s="105"/>
      <c r="EQ242" s="105"/>
      <c r="ER242" s="105"/>
      <c r="ES242" s="105"/>
      <c r="ET242" s="105"/>
      <c r="EU242" s="105"/>
      <c r="EV242" s="105"/>
      <c r="EW242" s="105"/>
      <c r="EX242" s="105"/>
      <c r="EY242" s="105"/>
      <c r="EZ242" s="105"/>
      <c r="FA242" s="105"/>
      <c r="FB242" s="105"/>
      <c r="FC242" s="105"/>
      <c r="FD242" s="105"/>
      <c r="FE242" s="105"/>
      <c r="FF242" s="105"/>
      <c r="FG242" s="105"/>
      <c r="FH242" s="105"/>
      <c r="FI242" s="105"/>
      <c r="FJ242" s="105"/>
      <c r="FK242" s="105"/>
      <c r="FL242" s="105"/>
      <c r="FM242" s="105"/>
      <c r="FN242" s="105"/>
      <c r="FO242" s="105"/>
      <c r="FP242" s="105"/>
      <c r="FQ242" s="105"/>
      <c r="FR242" s="105"/>
      <c r="FS242" s="105"/>
      <c r="FT242" s="105"/>
      <c r="FU242" s="105"/>
      <c r="FV242" s="105"/>
      <c r="FW242" s="105"/>
      <c r="FX242" s="105"/>
      <c r="FY242" s="105"/>
      <c r="FZ242" s="105"/>
      <c r="GA242" s="105"/>
      <c r="GB242" s="105"/>
      <c r="GC242" s="105"/>
      <c r="GD242" s="105"/>
      <c r="GE242" s="105"/>
      <c r="GF242" s="105"/>
      <c r="GG242" s="105"/>
      <c r="GH242" s="105"/>
      <c r="GI242" s="105"/>
      <c r="GJ242" s="105"/>
      <c r="GK242" s="105"/>
      <c r="GL242" s="105"/>
      <c r="GM242" s="105"/>
      <c r="GN242" s="105"/>
      <c r="GO242" s="105"/>
    </row>
    <row r="243" spans="2:197" s="106" customFormat="1" ht="22.5" x14ac:dyDescent="0.25">
      <c r="B243" s="225">
        <f t="shared" si="7"/>
        <v>14.061499999999999</v>
      </c>
      <c r="C243" s="221" t="s">
        <v>64</v>
      </c>
      <c r="D243" s="205" t="s">
        <v>28</v>
      </c>
      <c r="E243" s="211">
        <v>151.30000000000001</v>
      </c>
      <c r="F243" s="102"/>
      <c r="G243" s="107"/>
      <c r="H243" s="70"/>
      <c r="I243" s="56">
        <f>+E243*H243</f>
        <v>0</v>
      </c>
      <c r="J243" s="105"/>
      <c r="K243" s="105"/>
      <c r="L243" s="105"/>
      <c r="M243" s="105"/>
      <c r="N243" s="105"/>
      <c r="O243" s="105"/>
      <c r="P243" s="105"/>
      <c r="Q243" s="105"/>
      <c r="R243" s="105"/>
      <c r="S243" s="105"/>
      <c r="T243" s="105"/>
      <c r="U243" s="105"/>
      <c r="V243" s="105"/>
      <c r="W243" s="105"/>
      <c r="X243" s="105"/>
      <c r="Y243" s="105"/>
      <c r="Z243" s="105"/>
      <c r="AA243" s="105"/>
      <c r="AB243" s="105"/>
      <c r="AC243" s="105"/>
      <c r="AD243" s="105"/>
      <c r="AE243" s="105"/>
      <c r="AF243" s="105"/>
      <c r="AG243" s="105"/>
      <c r="AH243" s="105"/>
      <c r="AI243" s="105"/>
      <c r="AJ243" s="105"/>
      <c r="AK243" s="105"/>
      <c r="AL243" s="105"/>
      <c r="AM243" s="105"/>
      <c r="AN243" s="105"/>
      <c r="AO243" s="105"/>
      <c r="AP243" s="105"/>
      <c r="AQ243" s="105"/>
      <c r="AR243" s="105"/>
      <c r="AS243" s="105"/>
      <c r="AT243" s="105"/>
      <c r="AU243" s="105"/>
      <c r="AV243" s="105"/>
      <c r="AW243" s="105"/>
      <c r="AX243" s="105"/>
      <c r="AY243" s="105"/>
      <c r="AZ243" s="105"/>
      <c r="BA243" s="105"/>
      <c r="BB243" s="105"/>
      <c r="BC243" s="105"/>
      <c r="BD243" s="105"/>
      <c r="BE243" s="105"/>
      <c r="BF243" s="105"/>
      <c r="BG243" s="105"/>
      <c r="BH243" s="105"/>
      <c r="BI243" s="105"/>
      <c r="BJ243" s="105"/>
      <c r="BK243" s="105"/>
      <c r="BL243" s="105"/>
      <c r="BM243" s="105"/>
      <c r="BN243" s="105"/>
      <c r="BO243" s="105"/>
      <c r="BP243" s="105"/>
      <c r="BQ243" s="105"/>
      <c r="BR243" s="105"/>
      <c r="BS243" s="105"/>
      <c r="BT243" s="105"/>
      <c r="BU243" s="105"/>
      <c r="BV243" s="105"/>
      <c r="BW243" s="105"/>
      <c r="BX243" s="105"/>
      <c r="BY243" s="105"/>
      <c r="BZ243" s="105"/>
      <c r="CA243" s="105"/>
      <c r="CB243" s="105"/>
      <c r="CC243" s="105"/>
      <c r="CD243" s="105"/>
      <c r="CE243" s="105"/>
      <c r="CF243" s="105"/>
      <c r="CG243" s="105"/>
      <c r="CH243" s="105"/>
      <c r="CI243" s="105"/>
      <c r="CJ243" s="105"/>
      <c r="CK243" s="105"/>
      <c r="CL243" s="105"/>
      <c r="CM243" s="105"/>
      <c r="CN243" s="105"/>
      <c r="CO243" s="105"/>
      <c r="CP243" s="105"/>
      <c r="CQ243" s="105"/>
      <c r="CR243" s="105"/>
      <c r="CS243" s="105"/>
      <c r="CT243" s="105"/>
      <c r="CU243" s="105"/>
      <c r="CV243" s="105"/>
      <c r="CW243" s="105"/>
      <c r="CX243" s="105"/>
      <c r="CY243" s="105"/>
      <c r="CZ243" s="105"/>
      <c r="DA243" s="105"/>
      <c r="DB243" s="105"/>
      <c r="DC243" s="105"/>
      <c r="DD243" s="105"/>
      <c r="DE243" s="105"/>
      <c r="DF243" s="105"/>
      <c r="DG243" s="105"/>
      <c r="DH243" s="105"/>
      <c r="DI243" s="105"/>
      <c r="DJ243" s="105"/>
      <c r="DK243" s="105"/>
      <c r="DL243" s="105"/>
      <c r="DM243" s="105"/>
      <c r="DN243" s="105"/>
      <c r="DO243" s="105"/>
      <c r="DP243" s="105"/>
      <c r="DQ243" s="105"/>
      <c r="DR243" s="105"/>
      <c r="DS243" s="105"/>
      <c r="DT243" s="105"/>
      <c r="DU243" s="105"/>
      <c r="DV243" s="105"/>
      <c r="DW243" s="105"/>
      <c r="DX243" s="105"/>
      <c r="DY243" s="105"/>
      <c r="DZ243" s="105"/>
      <c r="EA243" s="105"/>
      <c r="EB243" s="105"/>
      <c r="EC243" s="105"/>
      <c r="ED243" s="105"/>
      <c r="EE243" s="105"/>
      <c r="EF243" s="105"/>
      <c r="EG243" s="105"/>
      <c r="EH243" s="105"/>
      <c r="EI243" s="105"/>
      <c r="EJ243" s="105"/>
      <c r="EK243" s="105"/>
      <c r="EL243" s="105"/>
      <c r="EM243" s="105"/>
      <c r="EN243" s="105"/>
      <c r="EO243" s="105"/>
      <c r="EP243" s="105"/>
      <c r="EQ243" s="105"/>
      <c r="ER243" s="105"/>
      <c r="ES243" s="105"/>
      <c r="ET243" s="105"/>
      <c r="EU243" s="105"/>
      <c r="EV243" s="105"/>
      <c r="EW243" s="105"/>
      <c r="EX243" s="105"/>
      <c r="EY243" s="105"/>
      <c r="EZ243" s="105"/>
      <c r="FA243" s="105"/>
      <c r="FB243" s="105"/>
      <c r="FC243" s="105"/>
      <c r="FD243" s="105"/>
      <c r="FE243" s="105"/>
      <c r="FF243" s="105"/>
      <c r="FG243" s="105"/>
      <c r="FH243" s="105"/>
      <c r="FI243" s="105"/>
      <c r="FJ243" s="105"/>
      <c r="FK243" s="105"/>
      <c r="FL243" s="105"/>
      <c r="FM243" s="105"/>
      <c r="FN243" s="105"/>
      <c r="FO243" s="105"/>
      <c r="FP243" s="105"/>
      <c r="FQ243" s="105"/>
      <c r="FR243" s="105"/>
      <c r="FS243" s="105"/>
      <c r="FT243" s="105"/>
      <c r="FU243" s="105"/>
      <c r="FV243" s="105"/>
      <c r="FW243" s="105"/>
      <c r="FX243" s="105"/>
      <c r="FY243" s="105"/>
      <c r="FZ243" s="105"/>
      <c r="GA243" s="105"/>
      <c r="GB243" s="105"/>
      <c r="GC243" s="105"/>
      <c r="GD243" s="105"/>
      <c r="GE243" s="105"/>
      <c r="GF243" s="105"/>
      <c r="GG243" s="105"/>
      <c r="GH243" s="105"/>
      <c r="GI243" s="105"/>
      <c r="GJ243" s="105"/>
      <c r="GK243" s="105"/>
      <c r="GL243" s="105"/>
      <c r="GM243" s="105"/>
      <c r="GN243" s="105"/>
      <c r="GO243" s="105"/>
    </row>
    <row r="244" spans="2:197" s="106" customFormat="1" ht="18" x14ac:dyDescent="0.25">
      <c r="B244" s="269"/>
      <c r="C244" s="221"/>
      <c r="D244" s="221"/>
      <c r="E244" s="211"/>
      <c r="F244" s="102"/>
      <c r="G244" s="107"/>
      <c r="H244" s="70"/>
      <c r="I244" s="70"/>
      <c r="J244" s="105"/>
      <c r="K244" s="105"/>
      <c r="L244" s="105"/>
      <c r="M244" s="105"/>
      <c r="N244" s="105"/>
      <c r="O244" s="105"/>
      <c r="P244" s="105"/>
      <c r="Q244" s="105"/>
      <c r="R244" s="105"/>
      <c r="S244" s="105"/>
      <c r="T244" s="105"/>
      <c r="U244" s="105"/>
      <c r="V244" s="105"/>
      <c r="W244" s="105"/>
      <c r="X244" s="105"/>
      <c r="Y244" s="105"/>
      <c r="Z244" s="105"/>
      <c r="AA244" s="105"/>
      <c r="AB244" s="105"/>
      <c r="AC244" s="105"/>
      <c r="AD244" s="105"/>
      <c r="AE244" s="105"/>
      <c r="AF244" s="105"/>
      <c r="AG244" s="105"/>
      <c r="AH244" s="105"/>
      <c r="AI244" s="105"/>
      <c r="AJ244" s="105"/>
      <c r="AK244" s="105"/>
      <c r="AL244" s="105"/>
      <c r="AM244" s="105"/>
      <c r="AN244" s="105"/>
      <c r="AO244" s="105"/>
      <c r="AP244" s="105"/>
      <c r="AQ244" s="105"/>
      <c r="AR244" s="105"/>
      <c r="AS244" s="105"/>
      <c r="AT244" s="105"/>
      <c r="AU244" s="105"/>
      <c r="AV244" s="105"/>
      <c r="AW244" s="105"/>
      <c r="AX244" s="105"/>
      <c r="AY244" s="105"/>
      <c r="AZ244" s="105"/>
      <c r="BA244" s="105"/>
      <c r="BB244" s="105"/>
      <c r="BC244" s="105"/>
      <c r="BD244" s="105"/>
      <c r="BE244" s="105"/>
      <c r="BF244" s="105"/>
      <c r="BG244" s="105"/>
      <c r="BH244" s="105"/>
      <c r="BI244" s="105"/>
      <c r="BJ244" s="105"/>
      <c r="BK244" s="105"/>
      <c r="BL244" s="105"/>
      <c r="BM244" s="105"/>
      <c r="BN244" s="105"/>
      <c r="BO244" s="105"/>
      <c r="BP244" s="105"/>
      <c r="BQ244" s="105"/>
      <c r="BR244" s="105"/>
      <c r="BS244" s="105"/>
      <c r="BT244" s="105"/>
      <c r="BU244" s="105"/>
      <c r="BV244" s="105"/>
      <c r="BW244" s="105"/>
      <c r="BX244" s="105"/>
      <c r="BY244" s="105"/>
      <c r="BZ244" s="105"/>
      <c r="CA244" s="105"/>
      <c r="CB244" s="105"/>
      <c r="CC244" s="105"/>
      <c r="CD244" s="105"/>
      <c r="CE244" s="105"/>
      <c r="CF244" s="105"/>
      <c r="CG244" s="105"/>
      <c r="CH244" s="105"/>
      <c r="CI244" s="105"/>
      <c r="CJ244" s="105"/>
      <c r="CK244" s="105"/>
      <c r="CL244" s="105"/>
      <c r="CM244" s="105"/>
      <c r="CN244" s="105"/>
      <c r="CO244" s="105"/>
      <c r="CP244" s="105"/>
      <c r="CQ244" s="105"/>
      <c r="CR244" s="105"/>
      <c r="CS244" s="105"/>
      <c r="CT244" s="105"/>
      <c r="CU244" s="105"/>
      <c r="CV244" s="105"/>
      <c r="CW244" s="105"/>
      <c r="CX244" s="105"/>
      <c r="CY244" s="105"/>
      <c r="CZ244" s="105"/>
      <c r="DA244" s="105"/>
      <c r="DB244" s="105"/>
      <c r="DC244" s="105"/>
      <c r="DD244" s="105"/>
      <c r="DE244" s="105"/>
      <c r="DF244" s="105"/>
      <c r="DG244" s="105"/>
      <c r="DH244" s="105"/>
      <c r="DI244" s="105"/>
      <c r="DJ244" s="105"/>
      <c r="DK244" s="105"/>
      <c r="DL244" s="105"/>
      <c r="DM244" s="105"/>
      <c r="DN244" s="105"/>
      <c r="DO244" s="105"/>
      <c r="DP244" s="105"/>
      <c r="DQ244" s="105"/>
      <c r="DR244" s="105"/>
      <c r="DS244" s="105"/>
      <c r="DT244" s="105"/>
      <c r="DU244" s="105"/>
      <c r="DV244" s="105"/>
      <c r="DW244" s="105"/>
      <c r="DX244" s="105"/>
      <c r="DY244" s="105"/>
      <c r="DZ244" s="105"/>
      <c r="EA244" s="105"/>
      <c r="EB244" s="105"/>
      <c r="EC244" s="105"/>
      <c r="ED244" s="105"/>
      <c r="EE244" s="105"/>
      <c r="EF244" s="105"/>
      <c r="EG244" s="105"/>
      <c r="EH244" s="105"/>
      <c r="EI244" s="105"/>
      <c r="EJ244" s="105"/>
      <c r="EK244" s="105"/>
      <c r="EL244" s="105"/>
      <c r="EM244" s="105"/>
      <c r="EN244" s="105"/>
      <c r="EO244" s="105"/>
      <c r="EP244" s="105"/>
      <c r="EQ244" s="105"/>
      <c r="ER244" s="105"/>
      <c r="ES244" s="105"/>
      <c r="ET244" s="105"/>
      <c r="EU244" s="105"/>
      <c r="EV244" s="105"/>
      <c r="EW244" s="105"/>
      <c r="EX244" s="105"/>
      <c r="EY244" s="105"/>
      <c r="EZ244" s="105"/>
      <c r="FA244" s="105"/>
      <c r="FB244" s="105"/>
      <c r="FC244" s="105"/>
      <c r="FD244" s="105"/>
      <c r="FE244" s="105"/>
      <c r="FF244" s="105"/>
      <c r="FG244" s="105"/>
      <c r="FH244" s="105"/>
      <c r="FI244" s="105"/>
      <c r="FJ244" s="105"/>
      <c r="FK244" s="105"/>
      <c r="FL244" s="105"/>
      <c r="FM244" s="105"/>
      <c r="FN244" s="105"/>
      <c r="FO244" s="105"/>
      <c r="FP244" s="105"/>
      <c r="FQ244" s="105"/>
      <c r="FR244" s="105"/>
      <c r="FS244" s="105"/>
      <c r="FT244" s="105"/>
      <c r="FU244" s="105"/>
      <c r="FV244" s="105"/>
      <c r="FW244" s="105"/>
      <c r="FX244" s="105"/>
      <c r="FY244" s="105"/>
      <c r="FZ244" s="105"/>
      <c r="GA244" s="105"/>
      <c r="GB244" s="105"/>
      <c r="GC244" s="105"/>
      <c r="GD244" s="105"/>
      <c r="GE244" s="105"/>
      <c r="GF244" s="105"/>
      <c r="GG244" s="105"/>
      <c r="GH244" s="105"/>
      <c r="GI244" s="105"/>
      <c r="GJ244" s="105"/>
      <c r="GK244" s="105"/>
      <c r="GL244" s="105"/>
      <c r="GM244" s="105"/>
      <c r="GN244" s="105"/>
      <c r="GO244" s="105"/>
    </row>
    <row r="245" spans="2:197" s="106" customFormat="1" ht="22.5" x14ac:dyDescent="0.25">
      <c r="B245" s="225">
        <f t="shared" si="7"/>
        <v>14.061599999999999</v>
      </c>
      <c r="C245" s="221" t="s">
        <v>61</v>
      </c>
      <c r="D245" s="205" t="s">
        <v>62</v>
      </c>
      <c r="E245" s="211">
        <v>923.6</v>
      </c>
      <c r="F245" s="102"/>
      <c r="G245" s="107"/>
      <c r="H245" s="70"/>
      <c r="I245" s="56">
        <f>+E245*H245</f>
        <v>0</v>
      </c>
      <c r="J245" s="105"/>
      <c r="K245" s="105"/>
      <c r="L245" s="105"/>
      <c r="M245" s="105"/>
      <c r="N245" s="105"/>
      <c r="O245" s="105"/>
      <c r="P245" s="105"/>
      <c r="Q245" s="105"/>
      <c r="R245" s="105"/>
      <c r="S245" s="105"/>
      <c r="T245" s="105"/>
      <c r="U245" s="105"/>
      <c r="V245" s="105"/>
      <c r="W245" s="105"/>
      <c r="X245" s="105"/>
      <c r="Y245" s="105"/>
      <c r="Z245" s="105"/>
      <c r="AA245" s="105"/>
      <c r="AB245" s="105"/>
      <c r="AC245" s="105"/>
      <c r="AD245" s="105"/>
      <c r="AE245" s="105"/>
      <c r="AF245" s="105"/>
      <c r="AG245" s="105"/>
      <c r="AH245" s="105"/>
      <c r="AI245" s="105"/>
      <c r="AJ245" s="105"/>
      <c r="AK245" s="105"/>
      <c r="AL245" s="105"/>
      <c r="AM245" s="105"/>
      <c r="AN245" s="105"/>
      <c r="AO245" s="105"/>
      <c r="AP245" s="105"/>
      <c r="AQ245" s="105"/>
      <c r="AR245" s="105"/>
      <c r="AS245" s="105"/>
      <c r="AT245" s="105"/>
      <c r="AU245" s="105"/>
      <c r="AV245" s="105"/>
      <c r="AW245" s="105"/>
      <c r="AX245" s="105"/>
      <c r="AY245" s="105"/>
      <c r="AZ245" s="105"/>
      <c r="BA245" s="105"/>
      <c r="BB245" s="105"/>
      <c r="BC245" s="105"/>
      <c r="BD245" s="105"/>
      <c r="BE245" s="105"/>
      <c r="BF245" s="105"/>
      <c r="BG245" s="105"/>
      <c r="BH245" s="105"/>
      <c r="BI245" s="105"/>
      <c r="BJ245" s="105"/>
      <c r="BK245" s="105"/>
      <c r="BL245" s="105"/>
      <c r="BM245" s="105"/>
      <c r="BN245" s="105"/>
      <c r="BO245" s="105"/>
      <c r="BP245" s="105"/>
      <c r="BQ245" s="105"/>
      <c r="BR245" s="105"/>
      <c r="BS245" s="105"/>
      <c r="BT245" s="105"/>
      <c r="BU245" s="105"/>
      <c r="BV245" s="105"/>
      <c r="BW245" s="105"/>
      <c r="BX245" s="105"/>
      <c r="BY245" s="105"/>
      <c r="BZ245" s="105"/>
      <c r="CA245" s="105"/>
      <c r="CB245" s="105"/>
      <c r="CC245" s="105"/>
      <c r="CD245" s="105"/>
      <c r="CE245" s="105"/>
      <c r="CF245" s="105"/>
      <c r="CG245" s="105"/>
      <c r="CH245" s="105"/>
      <c r="CI245" s="105"/>
      <c r="CJ245" s="105"/>
      <c r="CK245" s="105"/>
      <c r="CL245" s="105"/>
      <c r="CM245" s="105"/>
      <c r="CN245" s="105"/>
      <c r="CO245" s="105"/>
      <c r="CP245" s="105"/>
      <c r="CQ245" s="105"/>
      <c r="CR245" s="105"/>
      <c r="CS245" s="105"/>
      <c r="CT245" s="105"/>
      <c r="CU245" s="105"/>
      <c r="CV245" s="105"/>
      <c r="CW245" s="105"/>
      <c r="CX245" s="105"/>
      <c r="CY245" s="105"/>
      <c r="CZ245" s="105"/>
      <c r="DA245" s="105"/>
      <c r="DB245" s="105"/>
      <c r="DC245" s="105"/>
      <c r="DD245" s="105"/>
      <c r="DE245" s="105"/>
      <c r="DF245" s="105"/>
      <c r="DG245" s="105"/>
      <c r="DH245" s="105"/>
      <c r="DI245" s="105"/>
      <c r="DJ245" s="105"/>
      <c r="DK245" s="105"/>
      <c r="DL245" s="105"/>
      <c r="DM245" s="105"/>
      <c r="DN245" s="105"/>
      <c r="DO245" s="105"/>
      <c r="DP245" s="105"/>
      <c r="DQ245" s="105"/>
      <c r="DR245" s="105"/>
      <c r="DS245" s="105"/>
      <c r="DT245" s="105"/>
      <c r="DU245" s="105"/>
      <c r="DV245" s="105"/>
      <c r="DW245" s="105"/>
      <c r="DX245" s="105"/>
      <c r="DY245" s="105"/>
      <c r="DZ245" s="105"/>
      <c r="EA245" s="105"/>
      <c r="EB245" s="105"/>
      <c r="EC245" s="105"/>
      <c r="ED245" s="105"/>
      <c r="EE245" s="105"/>
      <c r="EF245" s="105"/>
      <c r="EG245" s="105"/>
      <c r="EH245" s="105"/>
      <c r="EI245" s="105"/>
      <c r="EJ245" s="105"/>
      <c r="EK245" s="105"/>
      <c r="EL245" s="105"/>
      <c r="EM245" s="105"/>
      <c r="EN245" s="105"/>
      <c r="EO245" s="105"/>
      <c r="EP245" s="105"/>
      <c r="EQ245" s="105"/>
      <c r="ER245" s="105"/>
      <c r="ES245" s="105"/>
      <c r="ET245" s="105"/>
      <c r="EU245" s="105"/>
      <c r="EV245" s="105"/>
      <c r="EW245" s="105"/>
      <c r="EX245" s="105"/>
      <c r="EY245" s="105"/>
      <c r="EZ245" s="105"/>
      <c r="FA245" s="105"/>
      <c r="FB245" s="105"/>
      <c r="FC245" s="105"/>
      <c r="FD245" s="105"/>
      <c r="FE245" s="105"/>
      <c r="FF245" s="105"/>
      <c r="FG245" s="105"/>
      <c r="FH245" s="105"/>
      <c r="FI245" s="105"/>
      <c r="FJ245" s="105"/>
      <c r="FK245" s="105"/>
      <c r="FL245" s="105"/>
      <c r="FM245" s="105"/>
      <c r="FN245" s="105"/>
      <c r="FO245" s="105"/>
      <c r="FP245" s="105"/>
      <c r="FQ245" s="105"/>
      <c r="FR245" s="105"/>
      <c r="FS245" s="105"/>
      <c r="FT245" s="105"/>
      <c r="FU245" s="105"/>
      <c r="FV245" s="105"/>
      <c r="FW245" s="105"/>
      <c r="FX245" s="105"/>
      <c r="FY245" s="105"/>
      <c r="FZ245" s="105"/>
      <c r="GA245" s="105"/>
      <c r="GB245" s="105"/>
      <c r="GC245" s="105"/>
      <c r="GD245" s="105"/>
      <c r="GE245" s="105"/>
      <c r="GF245" s="105"/>
      <c r="GG245" s="105"/>
      <c r="GH245" s="105"/>
      <c r="GI245" s="105"/>
      <c r="GJ245" s="105"/>
      <c r="GK245" s="105"/>
      <c r="GL245" s="105"/>
      <c r="GM245" s="105"/>
      <c r="GN245" s="105"/>
      <c r="GO245" s="105"/>
    </row>
    <row r="246" spans="2:197" s="106" customFormat="1" ht="18" x14ac:dyDescent="0.25">
      <c r="B246" s="276"/>
      <c r="C246" s="209"/>
      <c r="D246" s="209"/>
      <c r="E246" s="277"/>
      <c r="G246" s="108"/>
      <c r="H246" s="109"/>
      <c r="I246" s="109"/>
      <c r="J246" s="105"/>
      <c r="K246" s="105"/>
      <c r="L246" s="105"/>
      <c r="M246" s="105"/>
      <c r="N246" s="105"/>
      <c r="O246" s="105"/>
      <c r="P246" s="105"/>
      <c r="Q246" s="105"/>
      <c r="R246" s="105"/>
      <c r="S246" s="105"/>
      <c r="T246" s="105"/>
      <c r="U246" s="105"/>
      <c r="V246" s="105"/>
      <c r="W246" s="105"/>
      <c r="X246" s="105"/>
      <c r="Y246" s="105"/>
      <c r="Z246" s="105"/>
      <c r="AA246" s="105"/>
      <c r="AB246" s="105"/>
      <c r="AC246" s="105"/>
      <c r="AD246" s="105"/>
      <c r="AE246" s="105"/>
      <c r="AF246" s="105"/>
      <c r="AG246" s="105"/>
      <c r="AH246" s="105"/>
      <c r="AI246" s="105"/>
      <c r="AJ246" s="105"/>
      <c r="AK246" s="105"/>
      <c r="AL246" s="105"/>
      <c r="AM246" s="105"/>
      <c r="AN246" s="105"/>
      <c r="AO246" s="105"/>
      <c r="AP246" s="105"/>
      <c r="AQ246" s="105"/>
      <c r="AR246" s="105"/>
      <c r="AS246" s="105"/>
      <c r="AT246" s="105"/>
      <c r="AU246" s="105"/>
      <c r="AV246" s="105"/>
      <c r="AW246" s="105"/>
      <c r="AX246" s="105"/>
      <c r="AY246" s="105"/>
      <c r="AZ246" s="105"/>
      <c r="BA246" s="105"/>
      <c r="BB246" s="105"/>
      <c r="BC246" s="105"/>
      <c r="BD246" s="105"/>
      <c r="BE246" s="105"/>
      <c r="BF246" s="105"/>
      <c r="BG246" s="105"/>
      <c r="BH246" s="105"/>
      <c r="BI246" s="105"/>
      <c r="BJ246" s="105"/>
      <c r="BK246" s="105"/>
      <c r="BL246" s="105"/>
      <c r="BM246" s="105"/>
      <c r="BN246" s="105"/>
      <c r="BO246" s="105"/>
      <c r="BP246" s="105"/>
      <c r="BQ246" s="105"/>
      <c r="BR246" s="105"/>
      <c r="BS246" s="105"/>
      <c r="BT246" s="105"/>
      <c r="BU246" s="105"/>
      <c r="BV246" s="105"/>
      <c r="BW246" s="105"/>
      <c r="BX246" s="105"/>
      <c r="BY246" s="105"/>
      <c r="BZ246" s="105"/>
      <c r="CA246" s="105"/>
      <c r="CB246" s="105"/>
      <c r="CC246" s="105"/>
      <c r="CD246" s="105"/>
      <c r="CE246" s="105"/>
      <c r="CF246" s="105"/>
      <c r="CG246" s="105"/>
      <c r="CH246" s="105"/>
      <c r="CI246" s="105"/>
      <c r="CJ246" s="105"/>
      <c r="CK246" s="105"/>
      <c r="CL246" s="105"/>
      <c r="CM246" s="105"/>
      <c r="CN246" s="105"/>
      <c r="CO246" s="105"/>
      <c r="CP246" s="105"/>
      <c r="CQ246" s="105"/>
      <c r="CR246" s="105"/>
      <c r="CS246" s="105"/>
      <c r="CT246" s="105"/>
      <c r="CU246" s="105"/>
      <c r="CV246" s="105"/>
      <c r="CW246" s="105"/>
      <c r="CX246" s="105"/>
      <c r="CY246" s="105"/>
      <c r="CZ246" s="105"/>
      <c r="DA246" s="105"/>
      <c r="DB246" s="105"/>
      <c r="DC246" s="105"/>
      <c r="DD246" s="105"/>
      <c r="DE246" s="105"/>
      <c r="DF246" s="105"/>
      <c r="DG246" s="105"/>
      <c r="DH246" s="105"/>
      <c r="DI246" s="105"/>
      <c r="DJ246" s="105"/>
      <c r="DK246" s="105"/>
      <c r="DL246" s="105"/>
      <c r="DM246" s="105"/>
      <c r="DN246" s="105"/>
      <c r="DO246" s="105"/>
      <c r="DP246" s="105"/>
      <c r="DQ246" s="105"/>
      <c r="DR246" s="105"/>
      <c r="DS246" s="105"/>
      <c r="DT246" s="105"/>
      <c r="DU246" s="105"/>
      <c r="DV246" s="105"/>
      <c r="DW246" s="105"/>
      <c r="DX246" s="105"/>
      <c r="DY246" s="105"/>
      <c r="DZ246" s="105"/>
      <c r="EA246" s="105"/>
      <c r="EB246" s="105"/>
      <c r="EC246" s="105"/>
      <c r="ED246" s="105"/>
      <c r="EE246" s="105"/>
      <c r="EF246" s="105"/>
      <c r="EG246" s="105"/>
      <c r="EH246" s="105"/>
      <c r="EI246" s="105"/>
      <c r="EJ246" s="105"/>
      <c r="EK246" s="105"/>
      <c r="EL246" s="105"/>
      <c r="EM246" s="105"/>
      <c r="EN246" s="105"/>
      <c r="EO246" s="105"/>
      <c r="EP246" s="105"/>
      <c r="EQ246" s="105"/>
      <c r="ER246" s="105"/>
      <c r="ES246" s="105"/>
      <c r="ET246" s="105"/>
      <c r="EU246" s="105"/>
      <c r="EV246" s="105"/>
      <c r="EW246" s="105"/>
      <c r="EX246" s="105"/>
      <c r="EY246" s="105"/>
      <c r="EZ246" s="105"/>
      <c r="FA246" s="105"/>
      <c r="FB246" s="105"/>
      <c r="FC246" s="105"/>
      <c r="FD246" s="105"/>
      <c r="FE246" s="105"/>
      <c r="FF246" s="105"/>
      <c r="FG246" s="105"/>
      <c r="FH246" s="105"/>
      <c r="FI246" s="105"/>
      <c r="FJ246" s="105"/>
      <c r="FK246" s="105"/>
      <c r="FL246" s="105"/>
      <c r="FM246" s="105"/>
      <c r="FN246" s="105"/>
      <c r="FO246" s="105"/>
      <c r="FP246" s="105"/>
      <c r="FQ246" s="105"/>
      <c r="FR246" s="105"/>
      <c r="FS246" s="105"/>
      <c r="FT246" s="105"/>
      <c r="FU246" s="105"/>
      <c r="FV246" s="105"/>
      <c r="FW246" s="105"/>
      <c r="FX246" s="105"/>
      <c r="FY246" s="105"/>
      <c r="FZ246" s="105"/>
      <c r="GA246" s="105"/>
      <c r="GB246" s="105"/>
      <c r="GC246" s="105"/>
      <c r="GD246" s="105"/>
      <c r="GE246" s="105"/>
      <c r="GF246" s="105"/>
      <c r="GG246" s="105"/>
      <c r="GH246" s="105"/>
      <c r="GI246" s="105"/>
      <c r="GJ246" s="105"/>
      <c r="GK246" s="105"/>
      <c r="GL246" s="105"/>
      <c r="GM246" s="105"/>
      <c r="GN246" s="105"/>
      <c r="GO246" s="105"/>
    </row>
    <row r="247" spans="2:197" s="106" customFormat="1" ht="18" x14ac:dyDescent="0.25">
      <c r="B247" s="171" t="s">
        <v>32</v>
      </c>
      <c r="C247" s="172" t="s">
        <v>38</v>
      </c>
      <c r="D247" s="173"/>
      <c r="E247" s="174"/>
      <c r="F247" s="110"/>
      <c r="G247" s="111"/>
      <c r="H247" s="32"/>
      <c r="I247" s="32"/>
      <c r="J247" s="105"/>
      <c r="K247" s="105"/>
      <c r="L247" s="105"/>
      <c r="M247" s="105"/>
      <c r="N247" s="105"/>
      <c r="O247" s="105"/>
      <c r="P247" s="105"/>
      <c r="Q247" s="105"/>
      <c r="R247" s="105"/>
      <c r="S247" s="105"/>
      <c r="T247" s="105"/>
      <c r="U247" s="105"/>
      <c r="V247" s="105"/>
      <c r="W247" s="105"/>
      <c r="X247" s="105"/>
      <c r="Y247" s="105"/>
      <c r="Z247" s="105"/>
      <c r="AA247" s="105"/>
      <c r="AB247" s="105"/>
      <c r="AC247" s="105"/>
      <c r="AD247" s="105"/>
      <c r="AE247" s="105"/>
      <c r="AF247" s="105"/>
      <c r="AG247" s="105"/>
      <c r="AH247" s="105"/>
      <c r="AI247" s="105"/>
      <c r="AJ247" s="105"/>
      <c r="AK247" s="105"/>
      <c r="AL247" s="105"/>
      <c r="AM247" s="105"/>
      <c r="AN247" s="105"/>
      <c r="AO247" s="105"/>
      <c r="AP247" s="105"/>
      <c r="AQ247" s="105"/>
      <c r="AR247" s="105"/>
      <c r="AS247" s="105"/>
      <c r="AT247" s="105"/>
      <c r="AU247" s="105"/>
      <c r="AV247" s="105"/>
      <c r="AW247" s="105"/>
      <c r="AX247" s="105"/>
      <c r="AY247" s="105"/>
      <c r="AZ247" s="105"/>
      <c r="BA247" s="105"/>
      <c r="BB247" s="105"/>
      <c r="BC247" s="105"/>
      <c r="BD247" s="105"/>
      <c r="BE247" s="105"/>
      <c r="BF247" s="105"/>
      <c r="BG247" s="105"/>
      <c r="BH247" s="105"/>
      <c r="BI247" s="105"/>
      <c r="BJ247" s="105"/>
      <c r="BK247" s="105"/>
      <c r="BL247" s="105"/>
      <c r="BM247" s="105"/>
      <c r="BN247" s="105"/>
      <c r="BO247" s="105"/>
      <c r="BP247" s="105"/>
      <c r="BQ247" s="105"/>
      <c r="BR247" s="105"/>
      <c r="BS247" s="105"/>
      <c r="BT247" s="105"/>
      <c r="BU247" s="105"/>
      <c r="BV247" s="105"/>
      <c r="BW247" s="105"/>
      <c r="BX247" s="105"/>
      <c r="BY247" s="105"/>
      <c r="BZ247" s="105"/>
      <c r="CA247" s="105"/>
      <c r="CB247" s="105"/>
      <c r="CC247" s="105"/>
      <c r="CD247" s="105"/>
      <c r="CE247" s="105"/>
      <c r="CF247" s="105"/>
      <c r="CG247" s="105"/>
      <c r="CH247" s="105"/>
      <c r="CI247" s="105"/>
      <c r="CJ247" s="105"/>
      <c r="CK247" s="105"/>
      <c r="CL247" s="105"/>
      <c r="CM247" s="105"/>
      <c r="CN247" s="105"/>
      <c r="CO247" s="105"/>
      <c r="CP247" s="105"/>
      <c r="CQ247" s="105"/>
      <c r="CR247" s="105"/>
      <c r="CS247" s="105"/>
      <c r="CT247" s="105"/>
      <c r="CU247" s="105"/>
      <c r="CV247" s="105"/>
      <c r="CW247" s="105"/>
      <c r="CX247" s="105"/>
      <c r="CY247" s="105"/>
      <c r="CZ247" s="105"/>
      <c r="DA247" s="105"/>
      <c r="DB247" s="105"/>
      <c r="DC247" s="105"/>
      <c r="DD247" s="105"/>
      <c r="DE247" s="105"/>
      <c r="DF247" s="105"/>
      <c r="DG247" s="105"/>
      <c r="DH247" s="105"/>
      <c r="DI247" s="105"/>
      <c r="DJ247" s="105"/>
      <c r="DK247" s="105"/>
      <c r="DL247" s="105"/>
      <c r="DM247" s="105"/>
      <c r="DN247" s="105"/>
      <c r="DO247" s="105"/>
      <c r="DP247" s="105"/>
      <c r="DQ247" s="105"/>
      <c r="DR247" s="105"/>
      <c r="DS247" s="105"/>
      <c r="DT247" s="105"/>
      <c r="DU247" s="105"/>
      <c r="DV247" s="105"/>
      <c r="DW247" s="105"/>
      <c r="DX247" s="105"/>
      <c r="DY247" s="105"/>
      <c r="DZ247" s="105"/>
      <c r="EA247" s="105"/>
      <c r="EB247" s="105"/>
      <c r="EC247" s="105"/>
      <c r="ED247" s="105"/>
      <c r="EE247" s="105"/>
      <c r="EF247" s="105"/>
      <c r="EG247" s="105"/>
      <c r="EH247" s="105"/>
      <c r="EI247" s="105"/>
      <c r="EJ247" s="105"/>
      <c r="EK247" s="105"/>
      <c r="EL247" s="105"/>
      <c r="EM247" s="105"/>
      <c r="EN247" s="105"/>
      <c r="EO247" s="105"/>
      <c r="EP247" s="105"/>
      <c r="EQ247" s="105"/>
      <c r="ER247" s="105"/>
      <c r="ES247" s="105"/>
      <c r="ET247" s="105"/>
      <c r="EU247" s="105"/>
      <c r="EV247" s="105"/>
      <c r="EW247" s="105"/>
      <c r="EX247" s="105"/>
      <c r="EY247" s="105"/>
      <c r="EZ247" s="105"/>
      <c r="FA247" s="105"/>
      <c r="FB247" s="105"/>
      <c r="FC247" s="105"/>
      <c r="FD247" s="105"/>
      <c r="FE247" s="105"/>
      <c r="FF247" s="105"/>
      <c r="FG247" s="105"/>
      <c r="FH247" s="105"/>
      <c r="FI247" s="105"/>
      <c r="FJ247" s="105"/>
      <c r="FK247" s="105"/>
      <c r="FL247" s="105"/>
      <c r="FM247" s="105"/>
      <c r="FN247" s="105"/>
      <c r="FO247" s="105"/>
      <c r="FP247" s="105"/>
      <c r="FQ247" s="105"/>
      <c r="FR247" s="105"/>
      <c r="FS247" s="105"/>
      <c r="FT247" s="105"/>
      <c r="FU247" s="105"/>
      <c r="FV247" s="105"/>
      <c r="FW247" s="105"/>
      <c r="FX247" s="105"/>
      <c r="FY247" s="105"/>
      <c r="FZ247" s="105"/>
      <c r="GA247" s="105"/>
      <c r="GB247" s="105"/>
      <c r="GC247" s="105"/>
      <c r="GD247" s="105"/>
      <c r="GE247" s="105"/>
      <c r="GF247" s="105"/>
      <c r="GG247" s="105"/>
      <c r="GH247" s="105"/>
      <c r="GI247" s="105"/>
      <c r="GJ247" s="105"/>
      <c r="GK247" s="105"/>
      <c r="GL247" s="105"/>
      <c r="GM247" s="105"/>
      <c r="GN247" s="105"/>
      <c r="GO247" s="105"/>
    </row>
    <row r="248" spans="2:197" s="115" customFormat="1" ht="12.75" x14ac:dyDescent="0.2">
      <c r="B248" s="244"/>
      <c r="C248" s="249"/>
      <c r="D248" s="278"/>
      <c r="E248" s="257"/>
      <c r="F248" s="113"/>
      <c r="G248" s="114"/>
      <c r="H248" s="94"/>
      <c r="I248" s="94"/>
      <c r="J248" s="98"/>
      <c r="K248" s="98"/>
      <c r="L248" s="98"/>
      <c r="M248" s="98"/>
      <c r="N248" s="98"/>
      <c r="O248" s="98"/>
      <c r="P248" s="98"/>
      <c r="Q248" s="98"/>
      <c r="R248" s="98"/>
      <c r="S248" s="98"/>
      <c r="T248" s="98"/>
      <c r="U248" s="98"/>
      <c r="V248" s="98"/>
      <c r="W248" s="98"/>
      <c r="X248" s="98"/>
      <c r="Y248" s="98"/>
      <c r="Z248" s="98"/>
      <c r="AA248" s="98"/>
      <c r="AB248" s="98"/>
      <c r="AC248" s="98"/>
      <c r="AD248" s="98"/>
      <c r="AE248" s="98"/>
      <c r="AF248" s="98"/>
      <c r="AG248" s="98"/>
      <c r="AH248" s="98"/>
      <c r="AI248" s="98"/>
      <c r="AJ248" s="98"/>
      <c r="AK248" s="98"/>
      <c r="AL248" s="98"/>
      <c r="AM248" s="98"/>
      <c r="AN248" s="98"/>
      <c r="AO248" s="98"/>
      <c r="AP248" s="98"/>
      <c r="AQ248" s="98"/>
      <c r="AR248" s="98"/>
      <c r="AS248" s="98"/>
      <c r="AT248" s="98"/>
      <c r="AU248" s="98"/>
      <c r="AV248" s="98"/>
      <c r="AW248" s="98"/>
      <c r="AX248" s="98"/>
      <c r="AY248" s="98"/>
      <c r="AZ248" s="98"/>
      <c r="BA248" s="98"/>
      <c r="BB248" s="98"/>
      <c r="BC248" s="98"/>
      <c r="BD248" s="98"/>
      <c r="BE248" s="98"/>
      <c r="BF248" s="98"/>
      <c r="BG248" s="98"/>
      <c r="BH248" s="98"/>
      <c r="BI248" s="98"/>
      <c r="BJ248" s="98"/>
      <c r="BK248" s="98"/>
      <c r="BL248" s="98"/>
      <c r="BM248" s="98"/>
      <c r="BN248" s="98"/>
      <c r="BO248" s="98"/>
      <c r="BP248" s="98"/>
      <c r="BQ248" s="98"/>
      <c r="BR248" s="98"/>
      <c r="BS248" s="98"/>
      <c r="BT248" s="98"/>
      <c r="BU248" s="98"/>
      <c r="BV248" s="98"/>
      <c r="BW248" s="98"/>
      <c r="BX248" s="98"/>
      <c r="BY248" s="98"/>
      <c r="BZ248" s="98"/>
      <c r="CA248" s="98"/>
      <c r="CB248" s="98"/>
      <c r="CC248" s="98"/>
      <c r="CD248" s="98"/>
      <c r="CE248" s="98"/>
      <c r="CF248" s="98"/>
      <c r="CG248" s="98"/>
      <c r="CH248" s="98"/>
      <c r="CI248" s="98"/>
      <c r="CJ248" s="98"/>
      <c r="CK248" s="98"/>
      <c r="CL248" s="98"/>
      <c r="CM248" s="98"/>
      <c r="CN248" s="98"/>
      <c r="CO248" s="98"/>
      <c r="CP248" s="98"/>
      <c r="CQ248" s="98"/>
      <c r="CR248" s="98"/>
      <c r="CS248" s="98"/>
      <c r="CT248" s="98"/>
      <c r="CU248" s="98"/>
      <c r="CV248" s="98"/>
      <c r="CW248" s="98"/>
      <c r="CX248" s="98"/>
      <c r="CY248" s="98"/>
      <c r="CZ248" s="98"/>
      <c r="DA248" s="98"/>
      <c r="DB248" s="98"/>
      <c r="DC248" s="98"/>
      <c r="DD248" s="98"/>
      <c r="DE248" s="98"/>
      <c r="DF248" s="98"/>
      <c r="DG248" s="98"/>
      <c r="DH248" s="98"/>
      <c r="DI248" s="98"/>
      <c r="DJ248" s="98"/>
      <c r="DK248" s="98"/>
      <c r="DL248" s="98"/>
      <c r="DM248" s="98"/>
      <c r="DN248" s="98"/>
      <c r="DO248" s="98"/>
      <c r="DP248" s="98"/>
      <c r="DQ248" s="98"/>
      <c r="DR248" s="98"/>
      <c r="DS248" s="98"/>
      <c r="DT248" s="98"/>
      <c r="DU248" s="98"/>
      <c r="DV248" s="98"/>
      <c r="DW248" s="98"/>
      <c r="DX248" s="98"/>
      <c r="DY248" s="98"/>
      <c r="DZ248" s="98"/>
      <c r="EA248" s="98"/>
      <c r="EB248" s="98"/>
      <c r="EC248" s="98"/>
      <c r="ED248" s="98"/>
      <c r="EE248" s="98"/>
      <c r="EF248" s="98"/>
      <c r="EG248" s="98"/>
      <c r="EH248" s="98"/>
      <c r="EI248" s="98"/>
      <c r="EJ248" s="98"/>
      <c r="EK248" s="98"/>
      <c r="EL248" s="98"/>
      <c r="EM248" s="98"/>
      <c r="EN248" s="98"/>
      <c r="EO248" s="98"/>
      <c r="EP248" s="98"/>
      <c r="EQ248" s="98"/>
      <c r="ER248" s="98"/>
      <c r="ES248" s="98"/>
      <c r="ET248" s="98"/>
      <c r="EU248" s="98"/>
      <c r="EV248" s="98"/>
      <c r="EW248" s="98"/>
      <c r="EX248" s="98"/>
      <c r="EY248" s="98"/>
      <c r="EZ248" s="98"/>
      <c r="FA248" s="98"/>
      <c r="FB248" s="98"/>
      <c r="FC248" s="98"/>
      <c r="FD248" s="98"/>
      <c r="FE248" s="98"/>
      <c r="FF248" s="98"/>
      <c r="FG248" s="98"/>
      <c r="FH248" s="98"/>
      <c r="FI248" s="98"/>
      <c r="FJ248" s="98"/>
      <c r="FK248" s="98"/>
      <c r="FL248" s="98"/>
      <c r="FM248" s="98"/>
      <c r="FN248" s="98"/>
      <c r="FO248" s="98"/>
      <c r="FP248" s="98"/>
      <c r="FQ248" s="98"/>
      <c r="FR248" s="98"/>
      <c r="FS248" s="98"/>
      <c r="FT248" s="98"/>
      <c r="FU248" s="98"/>
      <c r="FV248" s="98"/>
      <c r="FW248" s="98"/>
      <c r="FX248" s="98"/>
      <c r="FY248" s="98"/>
      <c r="FZ248" s="98"/>
      <c r="GA248" s="98"/>
      <c r="GB248" s="98"/>
      <c r="GC248" s="98"/>
      <c r="GD248" s="98"/>
      <c r="GE248" s="98"/>
      <c r="GF248" s="98"/>
      <c r="GG248" s="98"/>
      <c r="GH248" s="98"/>
      <c r="GI248" s="98"/>
      <c r="GJ248" s="98"/>
      <c r="GK248" s="98"/>
      <c r="GL248" s="98"/>
      <c r="GM248" s="98"/>
      <c r="GN248" s="98"/>
      <c r="GO248" s="98"/>
    </row>
    <row r="249" spans="2:197" s="115" customFormat="1" ht="15" x14ac:dyDescent="0.2">
      <c r="B249" s="279" t="s">
        <v>22</v>
      </c>
      <c r="C249" s="240" t="s">
        <v>41</v>
      </c>
      <c r="D249" s="280"/>
      <c r="E249" s="267"/>
      <c r="F249" s="116"/>
      <c r="G249" s="117"/>
      <c r="H249" s="101"/>
      <c r="I249" s="101"/>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c r="AS249" s="98"/>
      <c r="AT249" s="98"/>
      <c r="AU249" s="98"/>
      <c r="AV249" s="98"/>
      <c r="AW249" s="98"/>
      <c r="AX249" s="98"/>
      <c r="AY249" s="98"/>
      <c r="AZ249" s="98"/>
      <c r="BA249" s="98"/>
      <c r="BB249" s="98"/>
      <c r="BC249" s="98"/>
      <c r="BD249" s="98"/>
      <c r="BE249" s="98"/>
      <c r="BF249" s="98"/>
      <c r="BG249" s="98"/>
      <c r="BH249" s="98"/>
      <c r="BI249" s="98"/>
      <c r="BJ249" s="98"/>
      <c r="BK249" s="98"/>
      <c r="BL249" s="98"/>
      <c r="BM249" s="98"/>
      <c r="BN249" s="98"/>
      <c r="BO249" s="98"/>
      <c r="BP249" s="98"/>
      <c r="BQ249" s="98"/>
      <c r="BR249" s="98"/>
      <c r="BS249" s="98"/>
      <c r="BT249" s="98"/>
      <c r="BU249" s="98"/>
      <c r="BV249" s="98"/>
      <c r="BW249" s="98"/>
      <c r="BX249" s="98"/>
      <c r="BY249" s="98"/>
      <c r="BZ249" s="98"/>
      <c r="CA249" s="98"/>
      <c r="CB249" s="98"/>
      <c r="CC249" s="98"/>
      <c r="CD249" s="98"/>
      <c r="CE249" s="98"/>
      <c r="CF249" s="98"/>
      <c r="CG249" s="98"/>
      <c r="CH249" s="98"/>
      <c r="CI249" s="98"/>
      <c r="CJ249" s="98"/>
      <c r="CK249" s="98"/>
      <c r="CL249" s="98"/>
      <c r="CM249" s="98"/>
      <c r="CN249" s="98"/>
      <c r="CO249" s="98"/>
      <c r="CP249" s="98"/>
      <c r="CQ249" s="98"/>
      <c r="CR249" s="98"/>
      <c r="CS249" s="98"/>
      <c r="CT249" s="98"/>
      <c r="CU249" s="98"/>
      <c r="CV249" s="98"/>
      <c r="CW249" s="98"/>
      <c r="CX249" s="98"/>
      <c r="CY249" s="98"/>
      <c r="CZ249" s="98"/>
      <c r="DA249" s="98"/>
      <c r="DB249" s="98"/>
      <c r="DC249" s="98"/>
      <c r="DD249" s="98"/>
      <c r="DE249" s="98"/>
      <c r="DF249" s="98"/>
      <c r="DG249" s="98"/>
      <c r="DH249" s="98"/>
      <c r="DI249" s="98"/>
      <c r="DJ249" s="98"/>
      <c r="DK249" s="98"/>
      <c r="DL249" s="98"/>
      <c r="DM249" s="98"/>
      <c r="DN249" s="98"/>
      <c r="DO249" s="98"/>
      <c r="DP249" s="98"/>
      <c r="DQ249" s="98"/>
      <c r="DR249" s="98"/>
      <c r="DS249" s="98"/>
      <c r="DT249" s="98"/>
      <c r="DU249" s="98"/>
      <c r="DV249" s="98"/>
      <c r="DW249" s="98"/>
      <c r="DX249" s="98"/>
      <c r="DY249" s="98"/>
      <c r="DZ249" s="98"/>
      <c r="EA249" s="98"/>
      <c r="EB249" s="98"/>
      <c r="EC249" s="98"/>
      <c r="ED249" s="98"/>
      <c r="EE249" s="98"/>
      <c r="EF249" s="98"/>
      <c r="EG249" s="98"/>
      <c r="EH249" s="98"/>
      <c r="EI249" s="98"/>
      <c r="EJ249" s="98"/>
      <c r="EK249" s="98"/>
      <c r="EL249" s="98"/>
      <c r="EM249" s="98"/>
      <c r="EN249" s="98"/>
      <c r="EO249" s="98"/>
      <c r="EP249" s="98"/>
      <c r="EQ249" s="98"/>
      <c r="ER249" s="98"/>
      <c r="ES249" s="98"/>
      <c r="ET249" s="98"/>
      <c r="EU249" s="98"/>
      <c r="EV249" s="98"/>
      <c r="EW249" s="98"/>
      <c r="EX249" s="98"/>
      <c r="EY249" s="98"/>
      <c r="EZ249" s="98"/>
      <c r="FA249" s="98"/>
      <c r="FB249" s="98"/>
      <c r="FC249" s="98"/>
      <c r="FD249" s="98"/>
      <c r="FE249" s="98"/>
      <c r="FF249" s="98"/>
      <c r="FG249" s="98"/>
      <c r="FH249" s="98"/>
      <c r="FI249" s="98"/>
      <c r="FJ249" s="98"/>
      <c r="FK249" s="98"/>
      <c r="FL249" s="98"/>
      <c r="FM249" s="98"/>
      <c r="FN249" s="98"/>
      <c r="FO249" s="98"/>
      <c r="FP249" s="98"/>
      <c r="FQ249" s="98"/>
      <c r="FR249" s="98"/>
      <c r="FS249" s="98"/>
      <c r="FT249" s="98"/>
      <c r="FU249" s="98"/>
      <c r="FV249" s="98"/>
      <c r="FW249" s="98"/>
      <c r="FX249" s="98"/>
      <c r="FY249" s="98"/>
      <c r="FZ249" s="98"/>
      <c r="GA249" s="98"/>
      <c r="GB249" s="98"/>
      <c r="GC249" s="98"/>
      <c r="GD249" s="98"/>
      <c r="GE249" s="98"/>
      <c r="GF249" s="98"/>
      <c r="GG249" s="98"/>
      <c r="GH249" s="98"/>
      <c r="GI249" s="98"/>
      <c r="GJ249" s="98"/>
      <c r="GK249" s="98"/>
      <c r="GL249" s="98"/>
      <c r="GM249" s="98"/>
      <c r="GN249" s="98"/>
      <c r="GO249" s="98"/>
    </row>
    <row r="250" spans="2:197" s="115" customFormat="1" ht="56.25" x14ac:dyDescent="0.2">
      <c r="B250" s="225">
        <v>15.018599999999999</v>
      </c>
      <c r="C250" s="281" t="s">
        <v>39</v>
      </c>
      <c r="D250" s="245"/>
      <c r="E250" s="257"/>
      <c r="F250" s="113"/>
      <c r="G250" s="114"/>
      <c r="H250" s="94"/>
      <c r="I250" s="94"/>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U250" s="98"/>
      <c r="AV250" s="98"/>
      <c r="AW250" s="98"/>
      <c r="AX250" s="98"/>
      <c r="AY250" s="98"/>
      <c r="AZ250" s="98"/>
      <c r="BA250" s="98"/>
      <c r="BB250" s="98"/>
      <c r="BC250" s="98"/>
      <c r="BD250" s="98"/>
      <c r="BE250" s="98"/>
      <c r="BF250" s="98"/>
      <c r="BG250" s="98"/>
      <c r="BH250" s="98"/>
      <c r="BI250" s="98"/>
      <c r="BJ250" s="98"/>
      <c r="BK250" s="98"/>
      <c r="BL250" s="98"/>
      <c r="BM250" s="98"/>
      <c r="BN250" s="98"/>
      <c r="BO250" s="98"/>
      <c r="BP250" s="98"/>
      <c r="BQ250" s="98"/>
      <c r="BR250" s="98"/>
      <c r="BS250" s="98"/>
      <c r="BT250" s="98"/>
      <c r="BU250" s="98"/>
      <c r="BV250" s="98"/>
      <c r="BW250" s="98"/>
      <c r="BX250" s="98"/>
      <c r="BY250" s="98"/>
      <c r="BZ250" s="98"/>
      <c r="CA250" s="98"/>
      <c r="CB250" s="98"/>
      <c r="CC250" s="98"/>
      <c r="CD250" s="98"/>
      <c r="CE250" s="98"/>
      <c r="CF250" s="98"/>
      <c r="CG250" s="98"/>
      <c r="CH250" s="98"/>
      <c r="CI250" s="98"/>
      <c r="CJ250" s="98"/>
      <c r="CK250" s="98"/>
      <c r="CL250" s="98"/>
      <c r="CM250" s="98"/>
      <c r="CN250" s="98"/>
      <c r="CO250" s="98"/>
      <c r="CP250" s="98"/>
      <c r="CQ250" s="98"/>
      <c r="CR250" s="98"/>
      <c r="CS250" s="98"/>
      <c r="CT250" s="98"/>
      <c r="CU250" s="98"/>
      <c r="CV250" s="98"/>
      <c r="CW250" s="98"/>
      <c r="CX250" s="98"/>
      <c r="CY250" s="98"/>
      <c r="CZ250" s="98"/>
      <c r="DA250" s="98"/>
      <c r="DB250" s="98"/>
      <c r="DC250" s="98"/>
      <c r="DD250" s="98"/>
      <c r="DE250" s="98"/>
      <c r="DF250" s="98"/>
      <c r="DG250" s="98"/>
      <c r="DH250" s="98"/>
      <c r="DI250" s="98"/>
      <c r="DJ250" s="98"/>
      <c r="DK250" s="98"/>
      <c r="DL250" s="98"/>
      <c r="DM250" s="98"/>
      <c r="DN250" s="98"/>
      <c r="DO250" s="98"/>
      <c r="DP250" s="98"/>
      <c r="DQ250" s="98"/>
      <c r="DR250" s="98"/>
      <c r="DS250" s="98"/>
      <c r="DT250" s="98"/>
      <c r="DU250" s="98"/>
      <c r="DV250" s="98"/>
      <c r="DW250" s="98"/>
      <c r="DX250" s="98"/>
      <c r="DY250" s="98"/>
      <c r="DZ250" s="98"/>
      <c r="EA250" s="98"/>
      <c r="EB250" s="98"/>
      <c r="EC250" s="98"/>
      <c r="ED250" s="98"/>
      <c r="EE250" s="98"/>
      <c r="EF250" s="98"/>
      <c r="EG250" s="98"/>
      <c r="EH250" s="98"/>
      <c r="EI250" s="98"/>
      <c r="EJ250" s="98"/>
      <c r="EK250" s="98"/>
      <c r="EL250" s="98"/>
      <c r="EM250" s="98"/>
      <c r="EN250" s="98"/>
      <c r="EO250" s="98"/>
      <c r="EP250" s="98"/>
      <c r="EQ250" s="98"/>
      <c r="ER250" s="98"/>
      <c r="ES250" s="98"/>
      <c r="ET250" s="98"/>
      <c r="EU250" s="98"/>
      <c r="EV250" s="98"/>
      <c r="EW250" s="98"/>
      <c r="EX250" s="98"/>
      <c r="EY250" s="98"/>
      <c r="EZ250" s="98"/>
      <c r="FA250" s="98"/>
      <c r="FB250" s="98"/>
      <c r="FC250" s="98"/>
      <c r="FD250" s="98"/>
      <c r="FE250" s="98"/>
      <c r="FF250" s="98"/>
      <c r="FG250" s="98"/>
      <c r="FH250" s="98"/>
      <c r="FI250" s="98"/>
      <c r="FJ250" s="98"/>
      <c r="FK250" s="98"/>
      <c r="FL250" s="98"/>
      <c r="FM250" s="98"/>
      <c r="FN250" s="98"/>
      <c r="FO250" s="98"/>
      <c r="FP250" s="98"/>
      <c r="FQ250" s="98"/>
      <c r="FR250" s="98"/>
      <c r="FS250" s="98"/>
      <c r="FT250" s="98"/>
      <c r="FU250" s="98"/>
      <c r="FV250" s="98"/>
      <c r="FW250" s="98"/>
      <c r="FX250" s="98"/>
      <c r="FY250" s="98"/>
      <c r="FZ250" s="98"/>
      <c r="GA250" s="98"/>
      <c r="GB250" s="98"/>
      <c r="GC250" s="98"/>
      <c r="GD250" s="98"/>
      <c r="GE250" s="98"/>
      <c r="GF250" s="98"/>
      <c r="GG250" s="98"/>
      <c r="GH250" s="98"/>
      <c r="GI250" s="98"/>
      <c r="GJ250" s="98"/>
      <c r="GK250" s="98"/>
      <c r="GL250" s="98"/>
      <c r="GM250" s="98"/>
      <c r="GN250" s="98"/>
      <c r="GO250" s="98"/>
    </row>
    <row r="251" spans="2:197" s="115" customFormat="1" ht="12.75" x14ac:dyDescent="0.2">
      <c r="B251" s="244"/>
      <c r="C251" s="281"/>
      <c r="D251" s="245"/>
      <c r="E251" s="257"/>
      <c r="F251" s="113"/>
      <c r="G251" s="114"/>
      <c r="H251" s="94"/>
      <c r="I251" s="94"/>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c r="AS251" s="98"/>
      <c r="AT251" s="98"/>
      <c r="AU251" s="98"/>
      <c r="AV251" s="98"/>
      <c r="AW251" s="98"/>
      <c r="AX251" s="98"/>
      <c r="AY251" s="98"/>
      <c r="AZ251" s="98"/>
      <c r="BA251" s="98"/>
      <c r="BB251" s="98"/>
      <c r="BC251" s="98"/>
      <c r="BD251" s="98"/>
      <c r="BE251" s="98"/>
      <c r="BF251" s="98"/>
      <c r="BG251" s="98"/>
      <c r="BH251" s="98"/>
      <c r="BI251" s="98"/>
      <c r="BJ251" s="98"/>
      <c r="BK251" s="98"/>
      <c r="BL251" s="98"/>
      <c r="BM251" s="98"/>
      <c r="BN251" s="98"/>
      <c r="BO251" s="98"/>
      <c r="BP251" s="98"/>
      <c r="BQ251" s="98"/>
      <c r="BR251" s="98"/>
      <c r="BS251" s="98"/>
      <c r="BT251" s="98"/>
      <c r="BU251" s="98"/>
      <c r="BV251" s="98"/>
      <c r="BW251" s="98"/>
      <c r="BX251" s="98"/>
      <c r="BY251" s="98"/>
      <c r="BZ251" s="98"/>
      <c r="CA251" s="98"/>
      <c r="CB251" s="98"/>
      <c r="CC251" s="98"/>
      <c r="CD251" s="98"/>
      <c r="CE251" s="98"/>
      <c r="CF251" s="98"/>
      <c r="CG251" s="98"/>
      <c r="CH251" s="98"/>
      <c r="CI251" s="98"/>
      <c r="CJ251" s="98"/>
      <c r="CK251" s="98"/>
      <c r="CL251" s="98"/>
      <c r="CM251" s="98"/>
      <c r="CN251" s="98"/>
      <c r="CO251" s="98"/>
      <c r="CP251" s="98"/>
      <c r="CQ251" s="98"/>
      <c r="CR251" s="98"/>
      <c r="CS251" s="98"/>
      <c r="CT251" s="98"/>
      <c r="CU251" s="98"/>
      <c r="CV251" s="98"/>
      <c r="CW251" s="98"/>
      <c r="CX251" s="98"/>
      <c r="CY251" s="98"/>
      <c r="CZ251" s="98"/>
      <c r="DA251" s="98"/>
      <c r="DB251" s="98"/>
      <c r="DC251" s="98"/>
      <c r="DD251" s="98"/>
      <c r="DE251" s="98"/>
      <c r="DF251" s="98"/>
      <c r="DG251" s="98"/>
      <c r="DH251" s="98"/>
      <c r="DI251" s="98"/>
      <c r="DJ251" s="98"/>
      <c r="DK251" s="98"/>
      <c r="DL251" s="98"/>
      <c r="DM251" s="98"/>
      <c r="DN251" s="98"/>
      <c r="DO251" s="98"/>
      <c r="DP251" s="98"/>
      <c r="DQ251" s="98"/>
      <c r="DR251" s="98"/>
      <c r="DS251" s="98"/>
      <c r="DT251" s="98"/>
      <c r="DU251" s="98"/>
      <c r="DV251" s="98"/>
      <c r="DW251" s="98"/>
      <c r="DX251" s="98"/>
      <c r="DY251" s="98"/>
      <c r="DZ251" s="98"/>
      <c r="EA251" s="98"/>
      <c r="EB251" s="98"/>
      <c r="EC251" s="98"/>
      <c r="ED251" s="98"/>
      <c r="EE251" s="98"/>
      <c r="EF251" s="98"/>
      <c r="EG251" s="98"/>
      <c r="EH251" s="98"/>
      <c r="EI251" s="98"/>
      <c r="EJ251" s="98"/>
      <c r="EK251" s="98"/>
      <c r="EL251" s="98"/>
      <c r="EM251" s="98"/>
      <c r="EN251" s="98"/>
      <c r="EO251" s="98"/>
      <c r="EP251" s="98"/>
      <c r="EQ251" s="98"/>
      <c r="ER251" s="98"/>
      <c r="ES251" s="98"/>
      <c r="ET251" s="98"/>
      <c r="EU251" s="98"/>
      <c r="EV251" s="98"/>
      <c r="EW251" s="98"/>
      <c r="EX251" s="98"/>
      <c r="EY251" s="98"/>
      <c r="EZ251" s="98"/>
      <c r="FA251" s="98"/>
      <c r="FB251" s="98"/>
      <c r="FC251" s="98"/>
      <c r="FD251" s="98"/>
      <c r="FE251" s="98"/>
      <c r="FF251" s="98"/>
      <c r="FG251" s="98"/>
      <c r="FH251" s="98"/>
      <c r="FI251" s="98"/>
      <c r="FJ251" s="98"/>
      <c r="FK251" s="98"/>
      <c r="FL251" s="98"/>
      <c r="FM251" s="98"/>
      <c r="FN251" s="98"/>
      <c r="FO251" s="98"/>
      <c r="FP251" s="98"/>
      <c r="FQ251" s="98"/>
      <c r="FR251" s="98"/>
      <c r="FS251" s="98"/>
      <c r="FT251" s="98"/>
      <c r="FU251" s="98"/>
      <c r="FV251" s="98"/>
      <c r="FW251" s="98"/>
      <c r="FX251" s="98"/>
      <c r="FY251" s="98"/>
      <c r="FZ251" s="98"/>
      <c r="GA251" s="98"/>
      <c r="GB251" s="98"/>
      <c r="GC251" s="98"/>
      <c r="GD251" s="98"/>
      <c r="GE251" s="98"/>
      <c r="GF251" s="98"/>
      <c r="GG251" s="98"/>
      <c r="GH251" s="98"/>
      <c r="GI251" s="98"/>
      <c r="GJ251" s="98"/>
      <c r="GK251" s="98"/>
      <c r="GL251" s="98"/>
      <c r="GM251" s="98"/>
      <c r="GN251" s="98"/>
      <c r="GO251" s="98"/>
    </row>
    <row r="252" spans="2:197" s="115" customFormat="1" ht="12.75" x14ac:dyDescent="0.2">
      <c r="B252" s="282"/>
      <c r="C252" s="283" t="s">
        <v>42</v>
      </c>
      <c r="D252" s="284"/>
      <c r="E252" s="267"/>
      <c r="F252" s="113"/>
      <c r="G252" s="114"/>
      <c r="H252" s="101"/>
      <c r="I252" s="101"/>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c r="AS252" s="98"/>
      <c r="AT252" s="98"/>
      <c r="AU252" s="98"/>
      <c r="AV252" s="98"/>
      <c r="AW252" s="98"/>
      <c r="AX252" s="98"/>
      <c r="AY252" s="98"/>
      <c r="AZ252" s="98"/>
      <c r="BA252" s="98"/>
      <c r="BB252" s="98"/>
      <c r="BC252" s="98"/>
      <c r="BD252" s="98"/>
      <c r="BE252" s="98"/>
      <c r="BF252" s="98"/>
      <c r="BG252" s="98"/>
      <c r="BH252" s="98"/>
      <c r="BI252" s="98"/>
      <c r="BJ252" s="98"/>
      <c r="BK252" s="98"/>
      <c r="BL252" s="98"/>
      <c r="BM252" s="98"/>
      <c r="BN252" s="98"/>
      <c r="BO252" s="98"/>
      <c r="BP252" s="98"/>
      <c r="BQ252" s="98"/>
      <c r="BR252" s="98"/>
      <c r="BS252" s="98"/>
      <c r="BT252" s="98"/>
      <c r="BU252" s="98"/>
      <c r="BV252" s="98"/>
      <c r="BW252" s="98"/>
      <c r="BX252" s="98"/>
      <c r="BY252" s="98"/>
      <c r="BZ252" s="98"/>
      <c r="CA252" s="98"/>
      <c r="CB252" s="98"/>
      <c r="CC252" s="98"/>
      <c r="CD252" s="98"/>
      <c r="CE252" s="98"/>
      <c r="CF252" s="98"/>
      <c r="CG252" s="98"/>
      <c r="CH252" s="98"/>
      <c r="CI252" s="98"/>
      <c r="CJ252" s="98"/>
      <c r="CK252" s="98"/>
      <c r="CL252" s="98"/>
      <c r="CM252" s="98"/>
      <c r="CN252" s="98"/>
      <c r="CO252" s="98"/>
      <c r="CP252" s="98"/>
      <c r="CQ252" s="98"/>
      <c r="CR252" s="98"/>
      <c r="CS252" s="98"/>
      <c r="CT252" s="98"/>
      <c r="CU252" s="98"/>
      <c r="CV252" s="98"/>
      <c r="CW252" s="98"/>
      <c r="CX252" s="98"/>
      <c r="CY252" s="98"/>
      <c r="CZ252" s="98"/>
      <c r="DA252" s="98"/>
      <c r="DB252" s="98"/>
      <c r="DC252" s="98"/>
      <c r="DD252" s="98"/>
      <c r="DE252" s="98"/>
      <c r="DF252" s="98"/>
      <c r="DG252" s="98"/>
      <c r="DH252" s="98"/>
      <c r="DI252" s="98"/>
      <c r="DJ252" s="98"/>
      <c r="DK252" s="98"/>
      <c r="DL252" s="98"/>
      <c r="DM252" s="98"/>
      <c r="DN252" s="98"/>
      <c r="DO252" s="98"/>
      <c r="DP252" s="98"/>
      <c r="DQ252" s="98"/>
      <c r="DR252" s="98"/>
      <c r="DS252" s="98"/>
      <c r="DT252" s="98"/>
      <c r="DU252" s="98"/>
      <c r="DV252" s="98"/>
      <c r="DW252" s="98"/>
      <c r="DX252" s="98"/>
      <c r="DY252" s="98"/>
      <c r="DZ252" s="98"/>
      <c r="EA252" s="98"/>
      <c r="EB252" s="98"/>
      <c r="EC252" s="98"/>
      <c r="ED252" s="98"/>
      <c r="EE252" s="98"/>
      <c r="EF252" s="98"/>
      <c r="EG252" s="98"/>
      <c r="EH252" s="98"/>
      <c r="EI252" s="98"/>
      <c r="EJ252" s="98"/>
      <c r="EK252" s="98"/>
      <c r="EL252" s="98"/>
      <c r="EM252" s="98"/>
      <c r="EN252" s="98"/>
      <c r="EO252" s="98"/>
      <c r="EP252" s="98"/>
      <c r="EQ252" s="98"/>
      <c r="ER252" s="98"/>
      <c r="ES252" s="98"/>
      <c r="ET252" s="98"/>
      <c r="EU252" s="98"/>
      <c r="EV252" s="98"/>
      <c r="EW252" s="98"/>
      <c r="EX252" s="98"/>
      <c r="EY252" s="98"/>
      <c r="EZ252" s="98"/>
      <c r="FA252" s="98"/>
      <c r="FB252" s="98"/>
      <c r="FC252" s="98"/>
      <c r="FD252" s="98"/>
      <c r="FE252" s="98"/>
      <c r="FF252" s="98"/>
      <c r="FG252" s="98"/>
      <c r="FH252" s="98"/>
      <c r="FI252" s="98"/>
      <c r="FJ252" s="98"/>
      <c r="FK252" s="98"/>
      <c r="FL252" s="98"/>
      <c r="FM252" s="98"/>
      <c r="FN252" s="98"/>
      <c r="FO252" s="98"/>
      <c r="FP252" s="98"/>
      <c r="FQ252" s="98"/>
      <c r="FR252" s="98"/>
      <c r="FS252" s="98"/>
      <c r="FT252" s="98"/>
      <c r="FU252" s="98"/>
      <c r="FV252" s="98"/>
      <c r="FW252" s="98"/>
      <c r="FX252" s="98"/>
      <c r="FY252" s="98"/>
      <c r="FZ252" s="98"/>
      <c r="GA252" s="98"/>
      <c r="GB252" s="98"/>
      <c r="GC252" s="98"/>
      <c r="GD252" s="98"/>
      <c r="GE252" s="98"/>
      <c r="GF252" s="98"/>
      <c r="GG252" s="98"/>
      <c r="GH252" s="98"/>
      <c r="GI252" s="98"/>
      <c r="GJ252" s="98"/>
      <c r="GK252" s="98"/>
      <c r="GL252" s="98"/>
      <c r="GM252" s="98"/>
      <c r="GN252" s="98"/>
      <c r="GO252" s="98"/>
    </row>
    <row r="253" spans="2:197" s="115" customFormat="1" ht="33.75" x14ac:dyDescent="0.2">
      <c r="B253" s="225">
        <v>15.018700000000001</v>
      </c>
      <c r="C253" s="249" t="s">
        <v>43</v>
      </c>
      <c r="D253" s="278" t="s">
        <v>35</v>
      </c>
      <c r="E253" s="285">
        <v>183</v>
      </c>
      <c r="F253" s="118"/>
      <c r="G253" s="119"/>
      <c r="H253" s="56"/>
      <c r="I253" s="56">
        <f>+E253*H253</f>
        <v>0</v>
      </c>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c r="BJ253" s="98"/>
      <c r="BK253" s="98"/>
      <c r="BL253" s="98"/>
      <c r="BM253" s="98"/>
      <c r="BN253" s="98"/>
      <c r="BO253" s="98"/>
      <c r="BP253" s="98"/>
      <c r="BQ253" s="98"/>
      <c r="BR253" s="98"/>
      <c r="BS253" s="98"/>
      <c r="BT253" s="98"/>
      <c r="BU253" s="98"/>
      <c r="BV253" s="98"/>
      <c r="BW253" s="98"/>
      <c r="BX253" s="98"/>
      <c r="BY253" s="98"/>
      <c r="BZ253" s="98"/>
      <c r="CA253" s="98"/>
      <c r="CB253" s="98"/>
      <c r="CC253" s="98"/>
      <c r="CD253" s="98"/>
      <c r="CE253" s="98"/>
      <c r="CF253" s="98"/>
      <c r="CG253" s="98"/>
      <c r="CH253" s="98"/>
      <c r="CI253" s="98"/>
      <c r="CJ253" s="98"/>
      <c r="CK253" s="98"/>
      <c r="CL253" s="98"/>
      <c r="CM253" s="98"/>
      <c r="CN253" s="98"/>
      <c r="CO253" s="98"/>
      <c r="CP253" s="98"/>
      <c r="CQ253" s="98"/>
      <c r="CR253" s="98"/>
      <c r="CS253" s="98"/>
      <c r="CT253" s="98"/>
      <c r="CU253" s="98"/>
      <c r="CV253" s="98"/>
      <c r="CW253" s="98"/>
      <c r="CX253" s="98"/>
      <c r="CY253" s="98"/>
      <c r="CZ253" s="98"/>
      <c r="DA253" s="98"/>
      <c r="DB253" s="98"/>
      <c r="DC253" s="98"/>
      <c r="DD253" s="98"/>
      <c r="DE253" s="98"/>
      <c r="DF253" s="98"/>
      <c r="DG253" s="98"/>
      <c r="DH253" s="98"/>
      <c r="DI253" s="98"/>
      <c r="DJ253" s="98"/>
      <c r="DK253" s="98"/>
      <c r="DL253" s="98"/>
      <c r="DM253" s="98"/>
      <c r="DN253" s="98"/>
      <c r="DO253" s="98"/>
      <c r="DP253" s="98"/>
      <c r="DQ253" s="98"/>
      <c r="DR253" s="98"/>
      <c r="DS253" s="98"/>
      <c r="DT253" s="98"/>
      <c r="DU253" s="98"/>
      <c r="DV253" s="98"/>
      <c r="DW253" s="98"/>
      <c r="DX253" s="98"/>
      <c r="DY253" s="98"/>
      <c r="DZ253" s="98"/>
      <c r="EA253" s="98"/>
      <c r="EB253" s="98"/>
      <c r="EC253" s="98"/>
      <c r="ED253" s="98"/>
      <c r="EE253" s="98"/>
      <c r="EF253" s="98"/>
      <c r="EG253" s="98"/>
      <c r="EH253" s="98"/>
      <c r="EI253" s="98"/>
      <c r="EJ253" s="98"/>
      <c r="EK253" s="98"/>
      <c r="EL253" s="98"/>
      <c r="EM253" s="98"/>
      <c r="EN253" s="98"/>
      <c r="EO253" s="98"/>
      <c r="EP253" s="98"/>
      <c r="EQ253" s="98"/>
      <c r="ER253" s="98"/>
      <c r="ES253" s="98"/>
      <c r="ET253" s="98"/>
      <c r="EU253" s="98"/>
      <c r="EV253" s="98"/>
      <c r="EW253" s="98"/>
      <c r="EX253" s="98"/>
      <c r="EY253" s="98"/>
      <c r="EZ253" s="98"/>
      <c r="FA253" s="98"/>
      <c r="FB253" s="98"/>
      <c r="FC253" s="98"/>
      <c r="FD253" s="98"/>
      <c r="FE253" s="98"/>
      <c r="FF253" s="98"/>
      <c r="FG253" s="98"/>
      <c r="FH253" s="98"/>
      <c r="FI253" s="98"/>
      <c r="FJ253" s="98"/>
      <c r="FK253" s="98"/>
      <c r="FL253" s="98"/>
      <c r="FM253" s="98"/>
      <c r="FN253" s="98"/>
      <c r="FO253" s="98"/>
      <c r="FP253" s="98"/>
      <c r="FQ253" s="98"/>
      <c r="FR253" s="98"/>
      <c r="FS253" s="98"/>
      <c r="FT253" s="98"/>
      <c r="FU253" s="98"/>
      <c r="FV253" s="98"/>
      <c r="FW253" s="98"/>
      <c r="FX253" s="98"/>
      <c r="FY253" s="98"/>
      <c r="FZ253" s="98"/>
      <c r="GA253" s="98"/>
      <c r="GB253" s="98"/>
      <c r="GC253" s="98"/>
      <c r="GD253" s="98"/>
      <c r="GE253" s="98"/>
      <c r="GF253" s="98"/>
      <c r="GG253" s="98"/>
      <c r="GH253" s="98"/>
      <c r="GI253" s="98"/>
      <c r="GJ253" s="98"/>
      <c r="GK253" s="98"/>
      <c r="GL253" s="98"/>
      <c r="GM253" s="98"/>
      <c r="GN253" s="98"/>
      <c r="GO253" s="98"/>
    </row>
    <row r="254" spans="2:197" s="115" customFormat="1" ht="12.75" x14ac:dyDescent="0.2">
      <c r="B254" s="244"/>
      <c r="C254" s="249"/>
      <c r="D254" s="278"/>
      <c r="E254" s="285"/>
      <c r="F254" s="118"/>
      <c r="G254" s="120"/>
      <c r="H254" s="56"/>
      <c r="I254" s="56"/>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c r="BJ254" s="98"/>
      <c r="BK254" s="98"/>
      <c r="BL254" s="98"/>
      <c r="BM254" s="98"/>
      <c r="BN254" s="98"/>
      <c r="BO254" s="98"/>
      <c r="BP254" s="98"/>
      <c r="BQ254" s="98"/>
      <c r="BR254" s="98"/>
      <c r="BS254" s="98"/>
      <c r="BT254" s="98"/>
      <c r="BU254" s="98"/>
      <c r="BV254" s="98"/>
      <c r="BW254" s="98"/>
      <c r="BX254" s="98"/>
      <c r="BY254" s="98"/>
      <c r="BZ254" s="98"/>
      <c r="CA254" s="98"/>
      <c r="CB254" s="98"/>
      <c r="CC254" s="98"/>
      <c r="CD254" s="98"/>
      <c r="CE254" s="98"/>
      <c r="CF254" s="98"/>
      <c r="CG254" s="98"/>
      <c r="CH254" s="98"/>
      <c r="CI254" s="98"/>
      <c r="CJ254" s="98"/>
      <c r="CK254" s="98"/>
      <c r="CL254" s="98"/>
      <c r="CM254" s="98"/>
      <c r="CN254" s="98"/>
      <c r="CO254" s="98"/>
      <c r="CP254" s="98"/>
      <c r="CQ254" s="98"/>
      <c r="CR254" s="98"/>
      <c r="CS254" s="98"/>
      <c r="CT254" s="98"/>
      <c r="CU254" s="98"/>
      <c r="CV254" s="98"/>
      <c r="CW254" s="98"/>
      <c r="CX254" s="98"/>
      <c r="CY254" s="98"/>
      <c r="CZ254" s="98"/>
      <c r="DA254" s="98"/>
      <c r="DB254" s="98"/>
      <c r="DC254" s="98"/>
      <c r="DD254" s="98"/>
      <c r="DE254" s="98"/>
      <c r="DF254" s="98"/>
      <c r="DG254" s="98"/>
      <c r="DH254" s="98"/>
      <c r="DI254" s="98"/>
      <c r="DJ254" s="98"/>
      <c r="DK254" s="98"/>
      <c r="DL254" s="98"/>
      <c r="DM254" s="98"/>
      <c r="DN254" s="98"/>
      <c r="DO254" s="98"/>
      <c r="DP254" s="98"/>
      <c r="DQ254" s="98"/>
      <c r="DR254" s="98"/>
      <c r="DS254" s="98"/>
      <c r="DT254" s="98"/>
      <c r="DU254" s="98"/>
      <c r="DV254" s="98"/>
      <c r="DW254" s="98"/>
      <c r="DX254" s="98"/>
      <c r="DY254" s="98"/>
      <c r="DZ254" s="98"/>
      <c r="EA254" s="98"/>
      <c r="EB254" s="98"/>
      <c r="EC254" s="98"/>
      <c r="ED254" s="98"/>
      <c r="EE254" s="98"/>
      <c r="EF254" s="98"/>
      <c r="EG254" s="98"/>
      <c r="EH254" s="98"/>
      <c r="EI254" s="98"/>
      <c r="EJ254" s="98"/>
      <c r="EK254" s="98"/>
      <c r="EL254" s="98"/>
      <c r="EM254" s="98"/>
      <c r="EN254" s="98"/>
      <c r="EO254" s="98"/>
      <c r="EP254" s="98"/>
      <c r="EQ254" s="98"/>
      <c r="ER254" s="98"/>
      <c r="ES254" s="98"/>
      <c r="ET254" s="98"/>
      <c r="EU254" s="98"/>
      <c r="EV254" s="98"/>
      <c r="EW254" s="98"/>
      <c r="EX254" s="98"/>
      <c r="EY254" s="98"/>
      <c r="EZ254" s="98"/>
      <c r="FA254" s="98"/>
      <c r="FB254" s="98"/>
      <c r="FC254" s="98"/>
      <c r="FD254" s="98"/>
      <c r="FE254" s="98"/>
      <c r="FF254" s="98"/>
      <c r="FG254" s="98"/>
      <c r="FH254" s="98"/>
      <c r="FI254" s="98"/>
      <c r="FJ254" s="98"/>
      <c r="FK254" s="98"/>
      <c r="FL254" s="98"/>
      <c r="FM254" s="98"/>
      <c r="FN254" s="98"/>
      <c r="FO254" s="98"/>
      <c r="FP254" s="98"/>
      <c r="FQ254" s="98"/>
      <c r="FR254" s="98"/>
      <c r="FS254" s="98"/>
      <c r="FT254" s="98"/>
      <c r="FU254" s="98"/>
      <c r="FV254" s="98"/>
      <c r="FW254" s="98"/>
      <c r="FX254" s="98"/>
      <c r="FY254" s="98"/>
      <c r="FZ254" s="98"/>
      <c r="GA254" s="98"/>
      <c r="GB254" s="98"/>
      <c r="GC254" s="98"/>
      <c r="GD254" s="98"/>
      <c r="GE254" s="98"/>
      <c r="GF254" s="98"/>
      <c r="GG254" s="98"/>
      <c r="GH254" s="98"/>
      <c r="GI254" s="98"/>
      <c r="GJ254" s="98"/>
      <c r="GK254" s="98"/>
      <c r="GL254" s="98"/>
      <c r="GM254" s="98"/>
      <c r="GN254" s="98"/>
      <c r="GO254" s="98"/>
    </row>
    <row r="255" spans="2:197" s="115" customFormat="1" ht="33.75" x14ac:dyDescent="0.2">
      <c r="B255" s="225">
        <f t="shared" ref="B255:B271" si="8">(B253+0.0001)</f>
        <v>15.018800000000001</v>
      </c>
      <c r="C255" s="249" t="s">
        <v>40</v>
      </c>
      <c r="D255" s="278" t="s">
        <v>35</v>
      </c>
      <c r="E255" s="285">
        <v>8</v>
      </c>
      <c r="F255" s="118"/>
      <c r="G255" s="119"/>
      <c r="H255" s="56"/>
      <c r="I255" s="56">
        <f>+E255*H255</f>
        <v>0</v>
      </c>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c r="BJ255" s="98"/>
      <c r="BK255" s="98"/>
      <c r="BL255" s="98"/>
      <c r="BM255" s="98"/>
      <c r="BN255" s="98"/>
      <c r="BO255" s="98"/>
      <c r="BP255" s="98"/>
      <c r="BQ255" s="98"/>
      <c r="BR255" s="98"/>
      <c r="BS255" s="98"/>
      <c r="BT255" s="98"/>
      <c r="BU255" s="98"/>
      <c r="BV255" s="98"/>
      <c r="BW255" s="98"/>
      <c r="BX255" s="98"/>
      <c r="BY255" s="98"/>
      <c r="BZ255" s="98"/>
      <c r="CA255" s="98"/>
      <c r="CB255" s="98"/>
      <c r="CC255" s="98"/>
      <c r="CD255" s="98"/>
      <c r="CE255" s="98"/>
      <c r="CF255" s="98"/>
      <c r="CG255" s="98"/>
      <c r="CH255" s="98"/>
      <c r="CI255" s="98"/>
      <c r="CJ255" s="98"/>
      <c r="CK255" s="98"/>
      <c r="CL255" s="98"/>
      <c r="CM255" s="98"/>
      <c r="CN255" s="98"/>
      <c r="CO255" s="98"/>
      <c r="CP255" s="98"/>
      <c r="CQ255" s="98"/>
      <c r="CR255" s="98"/>
      <c r="CS255" s="98"/>
      <c r="CT255" s="98"/>
      <c r="CU255" s="98"/>
      <c r="CV255" s="98"/>
      <c r="CW255" s="98"/>
      <c r="CX255" s="98"/>
      <c r="CY255" s="98"/>
      <c r="CZ255" s="98"/>
      <c r="DA255" s="98"/>
      <c r="DB255" s="98"/>
      <c r="DC255" s="98"/>
      <c r="DD255" s="98"/>
      <c r="DE255" s="98"/>
      <c r="DF255" s="98"/>
      <c r="DG255" s="98"/>
      <c r="DH255" s="98"/>
      <c r="DI255" s="98"/>
      <c r="DJ255" s="98"/>
      <c r="DK255" s="98"/>
      <c r="DL255" s="98"/>
      <c r="DM255" s="98"/>
      <c r="DN255" s="98"/>
      <c r="DO255" s="98"/>
      <c r="DP255" s="98"/>
      <c r="DQ255" s="98"/>
      <c r="DR255" s="98"/>
      <c r="DS255" s="98"/>
      <c r="DT255" s="98"/>
      <c r="DU255" s="98"/>
      <c r="DV255" s="98"/>
      <c r="DW255" s="98"/>
      <c r="DX255" s="98"/>
      <c r="DY255" s="98"/>
      <c r="DZ255" s="98"/>
      <c r="EA255" s="98"/>
      <c r="EB255" s="98"/>
      <c r="EC255" s="98"/>
      <c r="ED255" s="98"/>
      <c r="EE255" s="98"/>
      <c r="EF255" s="98"/>
      <c r="EG255" s="98"/>
      <c r="EH255" s="98"/>
      <c r="EI255" s="98"/>
      <c r="EJ255" s="98"/>
      <c r="EK255" s="98"/>
      <c r="EL255" s="98"/>
      <c r="EM255" s="98"/>
      <c r="EN255" s="98"/>
      <c r="EO255" s="98"/>
      <c r="EP255" s="98"/>
      <c r="EQ255" s="98"/>
      <c r="ER255" s="98"/>
      <c r="ES255" s="98"/>
      <c r="ET255" s="98"/>
      <c r="EU255" s="98"/>
      <c r="EV255" s="98"/>
      <c r="EW255" s="98"/>
      <c r="EX255" s="98"/>
      <c r="EY255" s="98"/>
      <c r="EZ255" s="98"/>
      <c r="FA255" s="98"/>
      <c r="FB255" s="98"/>
      <c r="FC255" s="98"/>
      <c r="FD255" s="98"/>
      <c r="FE255" s="98"/>
      <c r="FF255" s="98"/>
      <c r="FG255" s="98"/>
      <c r="FH255" s="98"/>
      <c r="FI255" s="98"/>
      <c r="FJ255" s="98"/>
      <c r="FK255" s="98"/>
      <c r="FL255" s="98"/>
      <c r="FM255" s="98"/>
      <c r="FN255" s="98"/>
      <c r="FO255" s="98"/>
      <c r="FP255" s="98"/>
      <c r="FQ255" s="98"/>
      <c r="FR255" s="98"/>
      <c r="FS255" s="98"/>
      <c r="FT255" s="98"/>
      <c r="FU255" s="98"/>
      <c r="FV255" s="98"/>
      <c r="FW255" s="98"/>
      <c r="FX255" s="98"/>
      <c r="FY255" s="98"/>
      <c r="FZ255" s="98"/>
      <c r="GA255" s="98"/>
      <c r="GB255" s="98"/>
      <c r="GC255" s="98"/>
      <c r="GD255" s="98"/>
      <c r="GE255" s="98"/>
      <c r="GF255" s="98"/>
      <c r="GG255" s="98"/>
      <c r="GH255" s="98"/>
      <c r="GI255" s="98"/>
      <c r="GJ255" s="98"/>
      <c r="GK255" s="98"/>
      <c r="GL255" s="98"/>
      <c r="GM255" s="98"/>
      <c r="GN255" s="98"/>
      <c r="GO255" s="98"/>
    </row>
    <row r="256" spans="2:197" s="115" customFormat="1" ht="12.75" x14ac:dyDescent="0.2">
      <c r="B256" s="244"/>
      <c r="C256" s="249"/>
      <c r="D256" s="278"/>
      <c r="E256" s="285"/>
      <c r="F256" s="118"/>
      <c r="G256" s="120"/>
      <c r="H256" s="56"/>
      <c r="I256" s="56"/>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c r="BJ256" s="98"/>
      <c r="BK256" s="98"/>
      <c r="BL256" s="98"/>
      <c r="BM256" s="98"/>
      <c r="BN256" s="98"/>
      <c r="BO256" s="98"/>
      <c r="BP256" s="98"/>
      <c r="BQ256" s="98"/>
      <c r="BR256" s="98"/>
      <c r="BS256" s="98"/>
      <c r="BT256" s="98"/>
      <c r="BU256" s="98"/>
      <c r="BV256" s="98"/>
      <c r="BW256" s="98"/>
      <c r="BX256" s="98"/>
      <c r="BY256" s="98"/>
      <c r="BZ256" s="98"/>
      <c r="CA256" s="98"/>
      <c r="CB256" s="98"/>
      <c r="CC256" s="98"/>
      <c r="CD256" s="98"/>
      <c r="CE256" s="98"/>
      <c r="CF256" s="98"/>
      <c r="CG256" s="98"/>
      <c r="CH256" s="98"/>
      <c r="CI256" s="98"/>
      <c r="CJ256" s="98"/>
      <c r="CK256" s="98"/>
      <c r="CL256" s="98"/>
      <c r="CM256" s="98"/>
      <c r="CN256" s="98"/>
      <c r="CO256" s="98"/>
      <c r="CP256" s="98"/>
      <c r="CQ256" s="98"/>
      <c r="CR256" s="98"/>
      <c r="CS256" s="98"/>
      <c r="CT256" s="98"/>
      <c r="CU256" s="98"/>
      <c r="CV256" s="98"/>
      <c r="CW256" s="98"/>
      <c r="CX256" s="98"/>
      <c r="CY256" s="98"/>
      <c r="CZ256" s="98"/>
      <c r="DA256" s="98"/>
      <c r="DB256" s="98"/>
      <c r="DC256" s="98"/>
      <c r="DD256" s="98"/>
      <c r="DE256" s="98"/>
      <c r="DF256" s="98"/>
      <c r="DG256" s="98"/>
      <c r="DH256" s="98"/>
      <c r="DI256" s="98"/>
      <c r="DJ256" s="98"/>
      <c r="DK256" s="98"/>
      <c r="DL256" s="98"/>
      <c r="DM256" s="98"/>
      <c r="DN256" s="98"/>
      <c r="DO256" s="98"/>
      <c r="DP256" s="98"/>
      <c r="DQ256" s="98"/>
      <c r="DR256" s="98"/>
      <c r="DS256" s="98"/>
      <c r="DT256" s="98"/>
      <c r="DU256" s="98"/>
      <c r="DV256" s="98"/>
      <c r="DW256" s="98"/>
      <c r="DX256" s="98"/>
      <c r="DY256" s="98"/>
      <c r="DZ256" s="98"/>
      <c r="EA256" s="98"/>
      <c r="EB256" s="98"/>
      <c r="EC256" s="98"/>
      <c r="ED256" s="98"/>
      <c r="EE256" s="98"/>
      <c r="EF256" s="98"/>
      <c r="EG256" s="98"/>
      <c r="EH256" s="98"/>
      <c r="EI256" s="98"/>
      <c r="EJ256" s="98"/>
      <c r="EK256" s="98"/>
      <c r="EL256" s="98"/>
      <c r="EM256" s="98"/>
      <c r="EN256" s="98"/>
      <c r="EO256" s="98"/>
      <c r="EP256" s="98"/>
      <c r="EQ256" s="98"/>
      <c r="ER256" s="98"/>
      <c r="ES256" s="98"/>
      <c r="ET256" s="98"/>
      <c r="EU256" s="98"/>
      <c r="EV256" s="98"/>
      <c r="EW256" s="98"/>
      <c r="EX256" s="98"/>
      <c r="EY256" s="98"/>
      <c r="EZ256" s="98"/>
      <c r="FA256" s="98"/>
      <c r="FB256" s="98"/>
      <c r="FC256" s="98"/>
      <c r="FD256" s="98"/>
      <c r="FE256" s="98"/>
      <c r="FF256" s="98"/>
      <c r="FG256" s="98"/>
      <c r="FH256" s="98"/>
      <c r="FI256" s="98"/>
      <c r="FJ256" s="98"/>
      <c r="FK256" s="98"/>
      <c r="FL256" s="98"/>
      <c r="FM256" s="98"/>
      <c r="FN256" s="98"/>
      <c r="FO256" s="98"/>
      <c r="FP256" s="98"/>
      <c r="FQ256" s="98"/>
      <c r="FR256" s="98"/>
      <c r="FS256" s="98"/>
      <c r="FT256" s="98"/>
      <c r="FU256" s="98"/>
      <c r="FV256" s="98"/>
      <c r="FW256" s="98"/>
      <c r="FX256" s="98"/>
      <c r="FY256" s="98"/>
      <c r="FZ256" s="98"/>
      <c r="GA256" s="98"/>
      <c r="GB256" s="98"/>
      <c r="GC256" s="98"/>
      <c r="GD256" s="98"/>
      <c r="GE256" s="98"/>
      <c r="GF256" s="98"/>
      <c r="GG256" s="98"/>
      <c r="GH256" s="98"/>
      <c r="GI256" s="98"/>
      <c r="GJ256" s="98"/>
      <c r="GK256" s="98"/>
      <c r="GL256" s="98"/>
      <c r="GM256" s="98"/>
      <c r="GN256" s="98"/>
      <c r="GO256" s="98"/>
    </row>
    <row r="257" spans="2:197" s="115" customFormat="1" ht="33.75" x14ac:dyDescent="0.2">
      <c r="B257" s="225">
        <f t="shared" si="8"/>
        <v>15.0189</v>
      </c>
      <c r="C257" s="249" t="s">
        <v>44</v>
      </c>
      <c r="D257" s="278" t="s">
        <v>35</v>
      </c>
      <c r="E257" s="285">
        <v>152</v>
      </c>
      <c r="F257" s="118"/>
      <c r="G257" s="120"/>
      <c r="H257" s="56"/>
      <c r="I257" s="56">
        <f>+E257*H257</f>
        <v>0</v>
      </c>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c r="BJ257" s="98"/>
      <c r="BK257" s="98"/>
      <c r="BL257" s="98"/>
      <c r="BM257" s="98"/>
      <c r="BN257" s="98"/>
      <c r="BO257" s="98"/>
      <c r="BP257" s="98"/>
      <c r="BQ257" s="98"/>
      <c r="BR257" s="98"/>
      <c r="BS257" s="98"/>
      <c r="BT257" s="98"/>
      <c r="BU257" s="98"/>
      <c r="BV257" s="98"/>
      <c r="BW257" s="98"/>
      <c r="BX257" s="98"/>
      <c r="BY257" s="98"/>
      <c r="BZ257" s="98"/>
      <c r="CA257" s="98"/>
      <c r="CB257" s="98"/>
      <c r="CC257" s="98"/>
      <c r="CD257" s="98"/>
      <c r="CE257" s="98"/>
      <c r="CF257" s="98"/>
      <c r="CG257" s="98"/>
      <c r="CH257" s="98"/>
      <c r="CI257" s="98"/>
      <c r="CJ257" s="98"/>
      <c r="CK257" s="98"/>
      <c r="CL257" s="98"/>
      <c r="CM257" s="98"/>
      <c r="CN257" s="98"/>
      <c r="CO257" s="98"/>
      <c r="CP257" s="98"/>
      <c r="CQ257" s="98"/>
      <c r="CR257" s="98"/>
      <c r="CS257" s="98"/>
      <c r="CT257" s="98"/>
      <c r="CU257" s="98"/>
      <c r="CV257" s="98"/>
      <c r="CW257" s="98"/>
      <c r="CX257" s="98"/>
      <c r="CY257" s="98"/>
      <c r="CZ257" s="98"/>
      <c r="DA257" s="98"/>
      <c r="DB257" s="98"/>
      <c r="DC257" s="98"/>
      <c r="DD257" s="98"/>
      <c r="DE257" s="98"/>
      <c r="DF257" s="98"/>
      <c r="DG257" s="98"/>
      <c r="DH257" s="98"/>
      <c r="DI257" s="98"/>
      <c r="DJ257" s="98"/>
      <c r="DK257" s="98"/>
      <c r="DL257" s="98"/>
      <c r="DM257" s="98"/>
      <c r="DN257" s="98"/>
      <c r="DO257" s="98"/>
      <c r="DP257" s="98"/>
      <c r="DQ257" s="98"/>
      <c r="DR257" s="98"/>
      <c r="DS257" s="98"/>
      <c r="DT257" s="98"/>
      <c r="DU257" s="98"/>
      <c r="DV257" s="98"/>
      <c r="DW257" s="98"/>
      <c r="DX257" s="98"/>
      <c r="DY257" s="98"/>
      <c r="DZ257" s="98"/>
      <c r="EA257" s="98"/>
      <c r="EB257" s="98"/>
      <c r="EC257" s="98"/>
      <c r="ED257" s="98"/>
      <c r="EE257" s="98"/>
      <c r="EF257" s="98"/>
      <c r="EG257" s="98"/>
      <c r="EH257" s="98"/>
      <c r="EI257" s="98"/>
      <c r="EJ257" s="98"/>
      <c r="EK257" s="98"/>
      <c r="EL257" s="98"/>
      <c r="EM257" s="98"/>
      <c r="EN257" s="98"/>
      <c r="EO257" s="98"/>
      <c r="EP257" s="98"/>
      <c r="EQ257" s="98"/>
      <c r="ER257" s="98"/>
      <c r="ES257" s="98"/>
      <c r="ET257" s="98"/>
      <c r="EU257" s="98"/>
      <c r="EV257" s="98"/>
      <c r="EW257" s="98"/>
      <c r="EX257" s="98"/>
      <c r="EY257" s="98"/>
      <c r="EZ257" s="98"/>
      <c r="FA257" s="98"/>
      <c r="FB257" s="98"/>
      <c r="FC257" s="98"/>
      <c r="FD257" s="98"/>
      <c r="FE257" s="98"/>
      <c r="FF257" s="98"/>
      <c r="FG257" s="98"/>
      <c r="FH257" s="98"/>
      <c r="FI257" s="98"/>
      <c r="FJ257" s="98"/>
      <c r="FK257" s="98"/>
      <c r="FL257" s="98"/>
      <c r="FM257" s="98"/>
      <c r="FN257" s="98"/>
      <c r="FO257" s="98"/>
      <c r="FP257" s="98"/>
      <c r="FQ257" s="98"/>
      <c r="FR257" s="98"/>
      <c r="FS257" s="98"/>
      <c r="FT257" s="98"/>
      <c r="FU257" s="98"/>
      <c r="FV257" s="98"/>
      <c r="FW257" s="98"/>
      <c r="FX257" s="98"/>
      <c r="FY257" s="98"/>
      <c r="FZ257" s="98"/>
      <c r="GA257" s="98"/>
      <c r="GB257" s="98"/>
      <c r="GC257" s="98"/>
      <c r="GD257" s="98"/>
      <c r="GE257" s="98"/>
      <c r="GF257" s="98"/>
      <c r="GG257" s="98"/>
      <c r="GH257" s="98"/>
      <c r="GI257" s="98"/>
      <c r="GJ257" s="98"/>
      <c r="GK257" s="98"/>
      <c r="GL257" s="98"/>
      <c r="GM257" s="98"/>
      <c r="GN257" s="98"/>
      <c r="GO257" s="98"/>
    </row>
    <row r="258" spans="2:197" s="115" customFormat="1" ht="12.75" x14ac:dyDescent="0.2">
      <c r="B258" s="244"/>
      <c r="C258" s="249"/>
      <c r="D258" s="278"/>
      <c r="E258" s="285"/>
      <c r="F258" s="118"/>
      <c r="G258" s="120"/>
      <c r="H258" s="56"/>
      <c r="I258" s="56"/>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c r="BJ258" s="98"/>
      <c r="BK258" s="98"/>
      <c r="BL258" s="98"/>
      <c r="BM258" s="98"/>
      <c r="BN258" s="98"/>
      <c r="BO258" s="98"/>
      <c r="BP258" s="98"/>
      <c r="BQ258" s="98"/>
      <c r="BR258" s="98"/>
      <c r="BS258" s="98"/>
      <c r="BT258" s="98"/>
      <c r="BU258" s="98"/>
      <c r="BV258" s="98"/>
      <c r="BW258" s="98"/>
      <c r="BX258" s="98"/>
      <c r="BY258" s="98"/>
      <c r="BZ258" s="98"/>
      <c r="CA258" s="98"/>
      <c r="CB258" s="98"/>
      <c r="CC258" s="98"/>
      <c r="CD258" s="98"/>
      <c r="CE258" s="98"/>
      <c r="CF258" s="98"/>
      <c r="CG258" s="98"/>
      <c r="CH258" s="98"/>
      <c r="CI258" s="98"/>
      <c r="CJ258" s="98"/>
      <c r="CK258" s="98"/>
      <c r="CL258" s="98"/>
      <c r="CM258" s="98"/>
      <c r="CN258" s="98"/>
      <c r="CO258" s="98"/>
      <c r="CP258" s="98"/>
      <c r="CQ258" s="98"/>
      <c r="CR258" s="98"/>
      <c r="CS258" s="98"/>
      <c r="CT258" s="98"/>
      <c r="CU258" s="98"/>
      <c r="CV258" s="98"/>
      <c r="CW258" s="98"/>
      <c r="CX258" s="98"/>
      <c r="CY258" s="98"/>
      <c r="CZ258" s="98"/>
      <c r="DA258" s="98"/>
      <c r="DB258" s="98"/>
      <c r="DC258" s="98"/>
      <c r="DD258" s="98"/>
      <c r="DE258" s="98"/>
      <c r="DF258" s="98"/>
      <c r="DG258" s="98"/>
      <c r="DH258" s="98"/>
      <c r="DI258" s="98"/>
      <c r="DJ258" s="98"/>
      <c r="DK258" s="98"/>
      <c r="DL258" s="98"/>
      <c r="DM258" s="98"/>
      <c r="DN258" s="98"/>
      <c r="DO258" s="98"/>
      <c r="DP258" s="98"/>
      <c r="DQ258" s="98"/>
      <c r="DR258" s="98"/>
      <c r="DS258" s="98"/>
      <c r="DT258" s="98"/>
      <c r="DU258" s="98"/>
      <c r="DV258" s="98"/>
      <c r="DW258" s="98"/>
      <c r="DX258" s="98"/>
      <c r="DY258" s="98"/>
      <c r="DZ258" s="98"/>
      <c r="EA258" s="98"/>
      <c r="EB258" s="98"/>
      <c r="EC258" s="98"/>
      <c r="ED258" s="98"/>
      <c r="EE258" s="98"/>
      <c r="EF258" s="98"/>
      <c r="EG258" s="98"/>
      <c r="EH258" s="98"/>
      <c r="EI258" s="98"/>
      <c r="EJ258" s="98"/>
      <c r="EK258" s="98"/>
      <c r="EL258" s="98"/>
      <c r="EM258" s="98"/>
      <c r="EN258" s="98"/>
      <c r="EO258" s="98"/>
      <c r="EP258" s="98"/>
      <c r="EQ258" s="98"/>
      <c r="ER258" s="98"/>
      <c r="ES258" s="98"/>
      <c r="ET258" s="98"/>
      <c r="EU258" s="98"/>
      <c r="EV258" s="98"/>
      <c r="EW258" s="98"/>
      <c r="EX258" s="98"/>
      <c r="EY258" s="98"/>
      <c r="EZ258" s="98"/>
      <c r="FA258" s="98"/>
      <c r="FB258" s="98"/>
      <c r="FC258" s="98"/>
      <c r="FD258" s="98"/>
      <c r="FE258" s="98"/>
      <c r="FF258" s="98"/>
      <c r="FG258" s="98"/>
      <c r="FH258" s="98"/>
      <c r="FI258" s="98"/>
      <c r="FJ258" s="98"/>
      <c r="FK258" s="98"/>
      <c r="FL258" s="98"/>
      <c r="FM258" s="98"/>
      <c r="FN258" s="98"/>
      <c r="FO258" s="98"/>
      <c r="FP258" s="98"/>
      <c r="FQ258" s="98"/>
      <c r="FR258" s="98"/>
      <c r="FS258" s="98"/>
      <c r="FT258" s="98"/>
      <c r="FU258" s="98"/>
      <c r="FV258" s="98"/>
      <c r="FW258" s="98"/>
      <c r="FX258" s="98"/>
      <c r="FY258" s="98"/>
      <c r="FZ258" s="98"/>
      <c r="GA258" s="98"/>
      <c r="GB258" s="98"/>
      <c r="GC258" s="98"/>
      <c r="GD258" s="98"/>
      <c r="GE258" s="98"/>
      <c r="GF258" s="98"/>
      <c r="GG258" s="98"/>
      <c r="GH258" s="98"/>
      <c r="GI258" s="98"/>
      <c r="GJ258" s="98"/>
      <c r="GK258" s="98"/>
      <c r="GL258" s="98"/>
      <c r="GM258" s="98"/>
      <c r="GN258" s="98"/>
      <c r="GO258" s="98"/>
    </row>
    <row r="259" spans="2:197" s="115" customFormat="1" ht="33.75" x14ac:dyDescent="0.2">
      <c r="B259" s="225">
        <f t="shared" si="8"/>
        <v>15.019</v>
      </c>
      <c r="C259" s="249" t="s">
        <v>45</v>
      </c>
      <c r="D259" s="278" t="s">
        <v>35</v>
      </c>
      <c r="E259" s="285">
        <v>57</v>
      </c>
      <c r="F259" s="118"/>
      <c r="G259" s="120"/>
      <c r="H259" s="56"/>
      <c r="I259" s="56">
        <f>+E259*H259</f>
        <v>0</v>
      </c>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c r="BJ259" s="98"/>
      <c r="BK259" s="98"/>
      <c r="BL259" s="98"/>
      <c r="BM259" s="98"/>
      <c r="BN259" s="98"/>
      <c r="BO259" s="98"/>
      <c r="BP259" s="98"/>
      <c r="BQ259" s="98"/>
      <c r="BR259" s="98"/>
      <c r="BS259" s="98"/>
      <c r="BT259" s="98"/>
      <c r="BU259" s="98"/>
      <c r="BV259" s="98"/>
      <c r="BW259" s="98"/>
      <c r="BX259" s="98"/>
      <c r="BY259" s="98"/>
      <c r="BZ259" s="98"/>
      <c r="CA259" s="98"/>
      <c r="CB259" s="98"/>
      <c r="CC259" s="98"/>
      <c r="CD259" s="98"/>
      <c r="CE259" s="98"/>
      <c r="CF259" s="98"/>
      <c r="CG259" s="98"/>
      <c r="CH259" s="98"/>
      <c r="CI259" s="98"/>
      <c r="CJ259" s="98"/>
      <c r="CK259" s="98"/>
      <c r="CL259" s="98"/>
      <c r="CM259" s="98"/>
      <c r="CN259" s="98"/>
      <c r="CO259" s="98"/>
      <c r="CP259" s="98"/>
      <c r="CQ259" s="98"/>
      <c r="CR259" s="98"/>
      <c r="CS259" s="98"/>
      <c r="CT259" s="98"/>
      <c r="CU259" s="98"/>
      <c r="CV259" s="98"/>
      <c r="CW259" s="98"/>
      <c r="CX259" s="98"/>
      <c r="CY259" s="98"/>
      <c r="CZ259" s="98"/>
      <c r="DA259" s="98"/>
      <c r="DB259" s="98"/>
      <c r="DC259" s="98"/>
      <c r="DD259" s="98"/>
      <c r="DE259" s="98"/>
      <c r="DF259" s="98"/>
      <c r="DG259" s="98"/>
      <c r="DH259" s="98"/>
      <c r="DI259" s="98"/>
      <c r="DJ259" s="98"/>
      <c r="DK259" s="98"/>
      <c r="DL259" s="98"/>
      <c r="DM259" s="98"/>
      <c r="DN259" s="98"/>
      <c r="DO259" s="98"/>
      <c r="DP259" s="98"/>
      <c r="DQ259" s="98"/>
      <c r="DR259" s="98"/>
      <c r="DS259" s="98"/>
      <c r="DT259" s="98"/>
      <c r="DU259" s="98"/>
      <c r="DV259" s="98"/>
      <c r="DW259" s="98"/>
      <c r="DX259" s="98"/>
      <c r="DY259" s="98"/>
      <c r="DZ259" s="98"/>
      <c r="EA259" s="98"/>
      <c r="EB259" s="98"/>
      <c r="EC259" s="98"/>
      <c r="ED259" s="98"/>
      <c r="EE259" s="98"/>
      <c r="EF259" s="98"/>
      <c r="EG259" s="98"/>
      <c r="EH259" s="98"/>
      <c r="EI259" s="98"/>
      <c r="EJ259" s="98"/>
      <c r="EK259" s="98"/>
      <c r="EL259" s="98"/>
      <c r="EM259" s="98"/>
      <c r="EN259" s="98"/>
      <c r="EO259" s="98"/>
      <c r="EP259" s="98"/>
      <c r="EQ259" s="98"/>
      <c r="ER259" s="98"/>
      <c r="ES259" s="98"/>
      <c r="ET259" s="98"/>
      <c r="EU259" s="98"/>
      <c r="EV259" s="98"/>
      <c r="EW259" s="98"/>
      <c r="EX259" s="98"/>
      <c r="EY259" s="98"/>
      <c r="EZ259" s="98"/>
      <c r="FA259" s="98"/>
      <c r="FB259" s="98"/>
      <c r="FC259" s="98"/>
      <c r="FD259" s="98"/>
      <c r="FE259" s="98"/>
      <c r="FF259" s="98"/>
      <c r="FG259" s="98"/>
      <c r="FH259" s="98"/>
      <c r="FI259" s="98"/>
      <c r="FJ259" s="98"/>
      <c r="FK259" s="98"/>
      <c r="FL259" s="98"/>
      <c r="FM259" s="98"/>
      <c r="FN259" s="98"/>
      <c r="FO259" s="98"/>
      <c r="FP259" s="98"/>
      <c r="FQ259" s="98"/>
      <c r="FR259" s="98"/>
      <c r="FS259" s="98"/>
      <c r="FT259" s="98"/>
      <c r="FU259" s="98"/>
      <c r="FV259" s="98"/>
      <c r="FW259" s="98"/>
      <c r="FX259" s="98"/>
      <c r="FY259" s="98"/>
      <c r="FZ259" s="98"/>
      <c r="GA259" s="98"/>
      <c r="GB259" s="98"/>
      <c r="GC259" s="98"/>
      <c r="GD259" s="98"/>
      <c r="GE259" s="98"/>
      <c r="GF259" s="98"/>
      <c r="GG259" s="98"/>
      <c r="GH259" s="98"/>
      <c r="GI259" s="98"/>
      <c r="GJ259" s="98"/>
      <c r="GK259" s="98"/>
      <c r="GL259" s="98"/>
      <c r="GM259" s="98"/>
      <c r="GN259" s="98"/>
      <c r="GO259" s="98"/>
    </row>
    <row r="260" spans="2:197" s="115" customFormat="1" ht="12.75" x14ac:dyDescent="0.2">
      <c r="B260" s="244"/>
      <c r="C260" s="249"/>
      <c r="D260" s="278"/>
      <c r="E260" s="285"/>
      <c r="F260" s="118"/>
      <c r="G260" s="120"/>
      <c r="H260" s="56"/>
      <c r="I260" s="56"/>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c r="BJ260" s="98"/>
      <c r="BK260" s="98"/>
      <c r="BL260" s="98"/>
      <c r="BM260" s="98"/>
      <c r="BN260" s="98"/>
      <c r="BO260" s="98"/>
      <c r="BP260" s="98"/>
      <c r="BQ260" s="98"/>
      <c r="BR260" s="98"/>
      <c r="BS260" s="98"/>
      <c r="BT260" s="98"/>
      <c r="BU260" s="98"/>
      <c r="BV260" s="98"/>
      <c r="BW260" s="98"/>
      <c r="BX260" s="98"/>
      <c r="BY260" s="98"/>
      <c r="BZ260" s="98"/>
      <c r="CA260" s="98"/>
      <c r="CB260" s="98"/>
      <c r="CC260" s="98"/>
      <c r="CD260" s="98"/>
      <c r="CE260" s="98"/>
      <c r="CF260" s="98"/>
      <c r="CG260" s="98"/>
      <c r="CH260" s="98"/>
      <c r="CI260" s="98"/>
      <c r="CJ260" s="98"/>
      <c r="CK260" s="98"/>
      <c r="CL260" s="98"/>
      <c r="CM260" s="98"/>
      <c r="CN260" s="98"/>
      <c r="CO260" s="98"/>
      <c r="CP260" s="98"/>
      <c r="CQ260" s="98"/>
      <c r="CR260" s="98"/>
      <c r="CS260" s="98"/>
      <c r="CT260" s="98"/>
      <c r="CU260" s="98"/>
      <c r="CV260" s="98"/>
      <c r="CW260" s="98"/>
      <c r="CX260" s="98"/>
      <c r="CY260" s="98"/>
      <c r="CZ260" s="98"/>
      <c r="DA260" s="98"/>
      <c r="DB260" s="98"/>
      <c r="DC260" s="98"/>
      <c r="DD260" s="98"/>
      <c r="DE260" s="98"/>
      <c r="DF260" s="98"/>
      <c r="DG260" s="98"/>
      <c r="DH260" s="98"/>
      <c r="DI260" s="98"/>
      <c r="DJ260" s="98"/>
      <c r="DK260" s="98"/>
      <c r="DL260" s="98"/>
      <c r="DM260" s="98"/>
      <c r="DN260" s="98"/>
      <c r="DO260" s="98"/>
      <c r="DP260" s="98"/>
      <c r="DQ260" s="98"/>
      <c r="DR260" s="98"/>
      <c r="DS260" s="98"/>
      <c r="DT260" s="98"/>
      <c r="DU260" s="98"/>
      <c r="DV260" s="98"/>
      <c r="DW260" s="98"/>
      <c r="DX260" s="98"/>
      <c r="DY260" s="98"/>
      <c r="DZ260" s="98"/>
      <c r="EA260" s="98"/>
      <c r="EB260" s="98"/>
      <c r="EC260" s="98"/>
      <c r="ED260" s="98"/>
      <c r="EE260" s="98"/>
      <c r="EF260" s="98"/>
      <c r="EG260" s="98"/>
      <c r="EH260" s="98"/>
      <c r="EI260" s="98"/>
      <c r="EJ260" s="98"/>
      <c r="EK260" s="98"/>
      <c r="EL260" s="98"/>
      <c r="EM260" s="98"/>
      <c r="EN260" s="98"/>
      <c r="EO260" s="98"/>
      <c r="EP260" s="98"/>
      <c r="EQ260" s="98"/>
      <c r="ER260" s="98"/>
      <c r="ES260" s="98"/>
      <c r="ET260" s="98"/>
      <c r="EU260" s="98"/>
      <c r="EV260" s="98"/>
      <c r="EW260" s="98"/>
      <c r="EX260" s="98"/>
      <c r="EY260" s="98"/>
      <c r="EZ260" s="98"/>
      <c r="FA260" s="98"/>
      <c r="FB260" s="98"/>
      <c r="FC260" s="98"/>
      <c r="FD260" s="98"/>
      <c r="FE260" s="98"/>
      <c r="FF260" s="98"/>
      <c r="FG260" s="98"/>
      <c r="FH260" s="98"/>
      <c r="FI260" s="98"/>
      <c r="FJ260" s="98"/>
      <c r="FK260" s="98"/>
      <c r="FL260" s="98"/>
      <c r="FM260" s="98"/>
      <c r="FN260" s="98"/>
      <c r="FO260" s="98"/>
      <c r="FP260" s="98"/>
      <c r="FQ260" s="98"/>
      <c r="FR260" s="98"/>
      <c r="FS260" s="98"/>
      <c r="FT260" s="98"/>
      <c r="FU260" s="98"/>
      <c r="FV260" s="98"/>
      <c r="FW260" s="98"/>
      <c r="FX260" s="98"/>
      <c r="FY260" s="98"/>
      <c r="FZ260" s="98"/>
      <c r="GA260" s="98"/>
      <c r="GB260" s="98"/>
      <c r="GC260" s="98"/>
      <c r="GD260" s="98"/>
      <c r="GE260" s="98"/>
      <c r="GF260" s="98"/>
      <c r="GG260" s="98"/>
      <c r="GH260" s="98"/>
      <c r="GI260" s="98"/>
      <c r="GJ260" s="98"/>
      <c r="GK260" s="98"/>
      <c r="GL260" s="98"/>
      <c r="GM260" s="98"/>
      <c r="GN260" s="98"/>
      <c r="GO260" s="98"/>
    </row>
    <row r="261" spans="2:197" s="115" customFormat="1" ht="33.75" x14ac:dyDescent="0.2">
      <c r="B261" s="225">
        <f t="shared" si="8"/>
        <v>15.0191</v>
      </c>
      <c r="C261" s="249" t="s">
        <v>46</v>
      </c>
      <c r="D261" s="278" t="s">
        <v>35</v>
      </c>
      <c r="E261" s="285">
        <v>14</v>
      </c>
      <c r="F261" s="118"/>
      <c r="G261" s="120"/>
      <c r="H261" s="56"/>
      <c r="I261" s="56">
        <f>+E261*H261</f>
        <v>0</v>
      </c>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c r="BJ261" s="98"/>
      <c r="BK261" s="98"/>
      <c r="BL261" s="98"/>
      <c r="BM261" s="98"/>
      <c r="BN261" s="98"/>
      <c r="BO261" s="98"/>
      <c r="BP261" s="98"/>
      <c r="BQ261" s="98"/>
      <c r="BR261" s="98"/>
      <c r="BS261" s="98"/>
      <c r="BT261" s="98"/>
      <c r="BU261" s="98"/>
      <c r="BV261" s="98"/>
      <c r="BW261" s="98"/>
      <c r="BX261" s="98"/>
      <c r="BY261" s="98"/>
      <c r="BZ261" s="98"/>
      <c r="CA261" s="98"/>
      <c r="CB261" s="98"/>
      <c r="CC261" s="98"/>
      <c r="CD261" s="98"/>
      <c r="CE261" s="98"/>
      <c r="CF261" s="98"/>
      <c r="CG261" s="98"/>
      <c r="CH261" s="98"/>
      <c r="CI261" s="98"/>
      <c r="CJ261" s="98"/>
      <c r="CK261" s="98"/>
      <c r="CL261" s="98"/>
      <c r="CM261" s="98"/>
      <c r="CN261" s="98"/>
      <c r="CO261" s="98"/>
      <c r="CP261" s="98"/>
      <c r="CQ261" s="98"/>
      <c r="CR261" s="98"/>
      <c r="CS261" s="98"/>
      <c r="CT261" s="98"/>
      <c r="CU261" s="98"/>
      <c r="CV261" s="98"/>
      <c r="CW261" s="98"/>
      <c r="CX261" s="98"/>
      <c r="CY261" s="98"/>
      <c r="CZ261" s="98"/>
      <c r="DA261" s="98"/>
      <c r="DB261" s="98"/>
      <c r="DC261" s="98"/>
      <c r="DD261" s="98"/>
      <c r="DE261" s="98"/>
      <c r="DF261" s="98"/>
      <c r="DG261" s="98"/>
      <c r="DH261" s="98"/>
      <c r="DI261" s="98"/>
      <c r="DJ261" s="98"/>
      <c r="DK261" s="98"/>
      <c r="DL261" s="98"/>
      <c r="DM261" s="98"/>
      <c r="DN261" s="98"/>
      <c r="DO261" s="98"/>
      <c r="DP261" s="98"/>
      <c r="DQ261" s="98"/>
      <c r="DR261" s="98"/>
      <c r="DS261" s="98"/>
      <c r="DT261" s="98"/>
      <c r="DU261" s="98"/>
      <c r="DV261" s="98"/>
      <c r="DW261" s="98"/>
      <c r="DX261" s="98"/>
      <c r="DY261" s="98"/>
      <c r="DZ261" s="98"/>
      <c r="EA261" s="98"/>
      <c r="EB261" s="98"/>
      <c r="EC261" s="98"/>
      <c r="ED261" s="98"/>
      <c r="EE261" s="98"/>
      <c r="EF261" s="98"/>
      <c r="EG261" s="98"/>
      <c r="EH261" s="98"/>
      <c r="EI261" s="98"/>
      <c r="EJ261" s="98"/>
      <c r="EK261" s="98"/>
      <c r="EL261" s="98"/>
      <c r="EM261" s="98"/>
      <c r="EN261" s="98"/>
      <c r="EO261" s="98"/>
      <c r="EP261" s="98"/>
      <c r="EQ261" s="98"/>
      <c r="ER261" s="98"/>
      <c r="ES261" s="98"/>
      <c r="ET261" s="98"/>
      <c r="EU261" s="98"/>
      <c r="EV261" s="98"/>
      <c r="EW261" s="98"/>
      <c r="EX261" s="98"/>
      <c r="EY261" s="98"/>
      <c r="EZ261" s="98"/>
      <c r="FA261" s="98"/>
      <c r="FB261" s="98"/>
      <c r="FC261" s="98"/>
      <c r="FD261" s="98"/>
      <c r="FE261" s="98"/>
      <c r="FF261" s="98"/>
      <c r="FG261" s="98"/>
      <c r="FH261" s="98"/>
      <c r="FI261" s="98"/>
      <c r="FJ261" s="98"/>
      <c r="FK261" s="98"/>
      <c r="FL261" s="98"/>
      <c r="FM261" s="98"/>
      <c r="FN261" s="98"/>
      <c r="FO261" s="98"/>
      <c r="FP261" s="98"/>
      <c r="FQ261" s="98"/>
      <c r="FR261" s="98"/>
      <c r="FS261" s="98"/>
      <c r="FT261" s="98"/>
      <c r="FU261" s="98"/>
      <c r="FV261" s="98"/>
      <c r="FW261" s="98"/>
      <c r="FX261" s="98"/>
      <c r="FY261" s="98"/>
      <c r="FZ261" s="98"/>
      <c r="GA261" s="98"/>
      <c r="GB261" s="98"/>
      <c r="GC261" s="98"/>
      <c r="GD261" s="98"/>
      <c r="GE261" s="98"/>
      <c r="GF261" s="98"/>
      <c r="GG261" s="98"/>
      <c r="GH261" s="98"/>
      <c r="GI261" s="98"/>
      <c r="GJ261" s="98"/>
      <c r="GK261" s="98"/>
      <c r="GL261" s="98"/>
      <c r="GM261" s="98"/>
      <c r="GN261" s="98"/>
      <c r="GO261" s="98"/>
    </row>
    <row r="262" spans="2:197" s="115" customFormat="1" ht="12.75" x14ac:dyDescent="0.2">
      <c r="B262" s="244"/>
      <c r="C262" s="249"/>
      <c r="D262" s="278"/>
      <c r="E262" s="285"/>
      <c r="F262" s="118"/>
      <c r="G262" s="120"/>
      <c r="H262" s="56"/>
      <c r="I262" s="56"/>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c r="BJ262" s="98"/>
      <c r="BK262" s="98"/>
      <c r="BL262" s="98"/>
      <c r="BM262" s="98"/>
      <c r="BN262" s="98"/>
      <c r="BO262" s="98"/>
      <c r="BP262" s="98"/>
      <c r="BQ262" s="98"/>
      <c r="BR262" s="98"/>
      <c r="BS262" s="98"/>
      <c r="BT262" s="98"/>
      <c r="BU262" s="98"/>
      <c r="BV262" s="98"/>
      <c r="BW262" s="98"/>
      <c r="BX262" s="98"/>
      <c r="BY262" s="98"/>
      <c r="BZ262" s="98"/>
      <c r="CA262" s="98"/>
      <c r="CB262" s="98"/>
      <c r="CC262" s="98"/>
      <c r="CD262" s="98"/>
      <c r="CE262" s="98"/>
      <c r="CF262" s="98"/>
      <c r="CG262" s="98"/>
      <c r="CH262" s="98"/>
      <c r="CI262" s="98"/>
      <c r="CJ262" s="98"/>
      <c r="CK262" s="98"/>
      <c r="CL262" s="98"/>
      <c r="CM262" s="98"/>
      <c r="CN262" s="98"/>
      <c r="CO262" s="98"/>
      <c r="CP262" s="98"/>
      <c r="CQ262" s="98"/>
      <c r="CR262" s="98"/>
      <c r="CS262" s="98"/>
      <c r="CT262" s="98"/>
      <c r="CU262" s="98"/>
      <c r="CV262" s="98"/>
      <c r="CW262" s="98"/>
      <c r="CX262" s="98"/>
      <c r="CY262" s="98"/>
      <c r="CZ262" s="98"/>
      <c r="DA262" s="98"/>
      <c r="DB262" s="98"/>
      <c r="DC262" s="98"/>
      <c r="DD262" s="98"/>
      <c r="DE262" s="98"/>
      <c r="DF262" s="98"/>
      <c r="DG262" s="98"/>
      <c r="DH262" s="98"/>
      <c r="DI262" s="98"/>
      <c r="DJ262" s="98"/>
      <c r="DK262" s="98"/>
      <c r="DL262" s="98"/>
      <c r="DM262" s="98"/>
      <c r="DN262" s="98"/>
      <c r="DO262" s="98"/>
      <c r="DP262" s="98"/>
      <c r="DQ262" s="98"/>
      <c r="DR262" s="98"/>
      <c r="DS262" s="98"/>
      <c r="DT262" s="98"/>
      <c r="DU262" s="98"/>
      <c r="DV262" s="98"/>
      <c r="DW262" s="98"/>
      <c r="DX262" s="98"/>
      <c r="DY262" s="98"/>
      <c r="DZ262" s="98"/>
      <c r="EA262" s="98"/>
      <c r="EB262" s="98"/>
      <c r="EC262" s="98"/>
      <c r="ED262" s="98"/>
      <c r="EE262" s="98"/>
      <c r="EF262" s="98"/>
      <c r="EG262" s="98"/>
      <c r="EH262" s="98"/>
      <c r="EI262" s="98"/>
      <c r="EJ262" s="98"/>
      <c r="EK262" s="98"/>
      <c r="EL262" s="98"/>
      <c r="EM262" s="98"/>
      <c r="EN262" s="98"/>
      <c r="EO262" s="98"/>
      <c r="EP262" s="98"/>
      <c r="EQ262" s="98"/>
      <c r="ER262" s="98"/>
      <c r="ES262" s="98"/>
      <c r="ET262" s="98"/>
      <c r="EU262" s="98"/>
      <c r="EV262" s="98"/>
      <c r="EW262" s="98"/>
      <c r="EX262" s="98"/>
      <c r="EY262" s="98"/>
      <c r="EZ262" s="98"/>
      <c r="FA262" s="98"/>
      <c r="FB262" s="98"/>
      <c r="FC262" s="98"/>
      <c r="FD262" s="98"/>
      <c r="FE262" s="98"/>
      <c r="FF262" s="98"/>
      <c r="FG262" s="98"/>
      <c r="FH262" s="98"/>
      <c r="FI262" s="98"/>
      <c r="FJ262" s="98"/>
      <c r="FK262" s="98"/>
      <c r="FL262" s="98"/>
      <c r="FM262" s="98"/>
      <c r="FN262" s="98"/>
      <c r="FO262" s="98"/>
      <c r="FP262" s="98"/>
      <c r="FQ262" s="98"/>
      <c r="FR262" s="98"/>
      <c r="FS262" s="98"/>
      <c r="FT262" s="98"/>
      <c r="FU262" s="98"/>
      <c r="FV262" s="98"/>
      <c r="FW262" s="98"/>
      <c r="FX262" s="98"/>
      <c r="FY262" s="98"/>
      <c r="FZ262" s="98"/>
      <c r="GA262" s="98"/>
      <c r="GB262" s="98"/>
      <c r="GC262" s="98"/>
      <c r="GD262" s="98"/>
      <c r="GE262" s="98"/>
      <c r="GF262" s="98"/>
      <c r="GG262" s="98"/>
      <c r="GH262" s="98"/>
      <c r="GI262" s="98"/>
      <c r="GJ262" s="98"/>
      <c r="GK262" s="98"/>
      <c r="GL262" s="98"/>
      <c r="GM262" s="98"/>
      <c r="GN262" s="98"/>
      <c r="GO262" s="98"/>
    </row>
    <row r="263" spans="2:197" s="115" customFormat="1" ht="33.75" x14ac:dyDescent="0.2">
      <c r="B263" s="225">
        <f t="shared" si="8"/>
        <v>15.0192</v>
      </c>
      <c r="C263" s="249" t="s">
        <v>89</v>
      </c>
      <c r="D263" s="278" t="s">
        <v>34</v>
      </c>
      <c r="E263" s="285">
        <v>551</v>
      </c>
      <c r="F263" s="118"/>
      <c r="G263" s="121"/>
      <c r="H263" s="56"/>
      <c r="I263" s="56">
        <f>+E263*H263</f>
        <v>0</v>
      </c>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98"/>
      <c r="BG263" s="98"/>
      <c r="BH263" s="98"/>
      <c r="BI263" s="98"/>
      <c r="BJ263" s="98"/>
      <c r="BK263" s="98"/>
      <c r="BL263" s="98"/>
      <c r="BM263" s="98"/>
      <c r="BN263" s="98"/>
      <c r="BO263" s="98"/>
      <c r="BP263" s="98"/>
      <c r="BQ263" s="98"/>
      <c r="BR263" s="98"/>
      <c r="BS263" s="98"/>
      <c r="BT263" s="98"/>
      <c r="BU263" s="98"/>
      <c r="BV263" s="98"/>
      <c r="BW263" s="98"/>
      <c r="BX263" s="98"/>
      <c r="BY263" s="98"/>
      <c r="BZ263" s="98"/>
      <c r="CA263" s="98"/>
      <c r="CB263" s="98"/>
      <c r="CC263" s="98"/>
      <c r="CD263" s="98"/>
      <c r="CE263" s="98"/>
      <c r="CF263" s="98"/>
      <c r="CG263" s="98"/>
      <c r="CH263" s="98"/>
      <c r="CI263" s="98"/>
      <c r="CJ263" s="98"/>
      <c r="CK263" s="98"/>
      <c r="CL263" s="98"/>
      <c r="CM263" s="98"/>
      <c r="CN263" s="98"/>
      <c r="CO263" s="98"/>
      <c r="CP263" s="98"/>
      <c r="CQ263" s="98"/>
      <c r="CR263" s="98"/>
      <c r="CS263" s="98"/>
      <c r="CT263" s="98"/>
      <c r="CU263" s="98"/>
      <c r="CV263" s="98"/>
      <c r="CW263" s="98"/>
      <c r="CX263" s="98"/>
      <c r="CY263" s="98"/>
      <c r="CZ263" s="98"/>
      <c r="DA263" s="98"/>
      <c r="DB263" s="98"/>
      <c r="DC263" s="98"/>
      <c r="DD263" s="98"/>
      <c r="DE263" s="98"/>
      <c r="DF263" s="98"/>
      <c r="DG263" s="98"/>
      <c r="DH263" s="98"/>
      <c r="DI263" s="98"/>
      <c r="DJ263" s="98"/>
      <c r="DK263" s="98"/>
      <c r="DL263" s="98"/>
      <c r="DM263" s="98"/>
      <c r="DN263" s="98"/>
      <c r="DO263" s="98"/>
      <c r="DP263" s="98"/>
      <c r="DQ263" s="98"/>
      <c r="DR263" s="98"/>
      <c r="DS263" s="98"/>
      <c r="DT263" s="98"/>
      <c r="DU263" s="98"/>
      <c r="DV263" s="98"/>
      <c r="DW263" s="98"/>
      <c r="DX263" s="98"/>
      <c r="DY263" s="98"/>
      <c r="DZ263" s="98"/>
      <c r="EA263" s="98"/>
      <c r="EB263" s="98"/>
      <c r="EC263" s="98"/>
      <c r="ED263" s="98"/>
      <c r="EE263" s="98"/>
      <c r="EF263" s="98"/>
      <c r="EG263" s="98"/>
      <c r="EH263" s="98"/>
      <c r="EI263" s="98"/>
      <c r="EJ263" s="98"/>
      <c r="EK263" s="98"/>
      <c r="EL263" s="98"/>
      <c r="EM263" s="98"/>
      <c r="EN263" s="98"/>
      <c r="EO263" s="98"/>
      <c r="EP263" s="98"/>
      <c r="EQ263" s="98"/>
      <c r="ER263" s="98"/>
      <c r="ES263" s="98"/>
      <c r="ET263" s="98"/>
      <c r="EU263" s="98"/>
      <c r="EV263" s="98"/>
      <c r="EW263" s="98"/>
      <c r="EX263" s="98"/>
      <c r="EY263" s="98"/>
      <c r="EZ263" s="98"/>
      <c r="FA263" s="98"/>
      <c r="FB263" s="98"/>
      <c r="FC263" s="98"/>
      <c r="FD263" s="98"/>
      <c r="FE263" s="98"/>
      <c r="FF263" s="98"/>
      <c r="FG263" s="98"/>
      <c r="FH263" s="98"/>
      <c r="FI263" s="98"/>
      <c r="FJ263" s="98"/>
      <c r="FK263" s="98"/>
      <c r="FL263" s="98"/>
      <c r="FM263" s="98"/>
      <c r="FN263" s="98"/>
      <c r="FO263" s="98"/>
      <c r="FP263" s="98"/>
      <c r="FQ263" s="98"/>
      <c r="FR263" s="98"/>
      <c r="FS263" s="98"/>
      <c r="FT263" s="98"/>
      <c r="FU263" s="98"/>
      <c r="FV263" s="98"/>
      <c r="FW263" s="98"/>
      <c r="FX263" s="98"/>
      <c r="FY263" s="98"/>
      <c r="FZ263" s="98"/>
      <c r="GA263" s="98"/>
      <c r="GB263" s="98"/>
      <c r="GC263" s="98"/>
      <c r="GD263" s="98"/>
      <c r="GE263" s="98"/>
      <c r="GF263" s="98"/>
      <c r="GG263" s="98"/>
      <c r="GH263" s="98"/>
      <c r="GI263" s="98"/>
      <c r="GJ263" s="98"/>
      <c r="GK263" s="98"/>
      <c r="GL263" s="98"/>
      <c r="GM263" s="98"/>
      <c r="GN263" s="98"/>
      <c r="GO263" s="98"/>
    </row>
    <row r="264" spans="2:197" s="115" customFormat="1" ht="12.75" x14ac:dyDescent="0.2">
      <c r="B264" s="244"/>
      <c r="C264" s="249"/>
      <c r="D264" s="278"/>
      <c r="E264" s="285"/>
      <c r="F264" s="118"/>
      <c r="G264" s="122"/>
      <c r="H264" s="56"/>
      <c r="I264" s="56"/>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98"/>
      <c r="BG264" s="98"/>
      <c r="BH264" s="98"/>
      <c r="BI264" s="98"/>
      <c r="BJ264" s="98"/>
      <c r="BK264" s="98"/>
      <c r="BL264" s="98"/>
      <c r="BM264" s="98"/>
      <c r="BN264" s="98"/>
      <c r="BO264" s="98"/>
      <c r="BP264" s="98"/>
      <c r="BQ264" s="98"/>
      <c r="BR264" s="98"/>
      <c r="BS264" s="98"/>
      <c r="BT264" s="98"/>
      <c r="BU264" s="98"/>
      <c r="BV264" s="98"/>
      <c r="BW264" s="98"/>
      <c r="BX264" s="98"/>
      <c r="BY264" s="98"/>
      <c r="BZ264" s="98"/>
      <c r="CA264" s="98"/>
      <c r="CB264" s="98"/>
      <c r="CC264" s="98"/>
      <c r="CD264" s="98"/>
      <c r="CE264" s="98"/>
      <c r="CF264" s="98"/>
      <c r="CG264" s="98"/>
      <c r="CH264" s="98"/>
      <c r="CI264" s="98"/>
      <c r="CJ264" s="98"/>
      <c r="CK264" s="98"/>
      <c r="CL264" s="98"/>
      <c r="CM264" s="98"/>
      <c r="CN264" s="98"/>
      <c r="CO264" s="98"/>
      <c r="CP264" s="98"/>
      <c r="CQ264" s="98"/>
      <c r="CR264" s="98"/>
      <c r="CS264" s="98"/>
      <c r="CT264" s="98"/>
      <c r="CU264" s="98"/>
      <c r="CV264" s="98"/>
      <c r="CW264" s="98"/>
      <c r="CX264" s="98"/>
      <c r="CY264" s="98"/>
      <c r="CZ264" s="98"/>
      <c r="DA264" s="98"/>
      <c r="DB264" s="98"/>
      <c r="DC264" s="98"/>
      <c r="DD264" s="98"/>
      <c r="DE264" s="98"/>
      <c r="DF264" s="98"/>
      <c r="DG264" s="98"/>
      <c r="DH264" s="98"/>
      <c r="DI264" s="98"/>
      <c r="DJ264" s="98"/>
      <c r="DK264" s="98"/>
      <c r="DL264" s="98"/>
      <c r="DM264" s="98"/>
      <c r="DN264" s="98"/>
      <c r="DO264" s="98"/>
      <c r="DP264" s="98"/>
      <c r="DQ264" s="98"/>
      <c r="DR264" s="98"/>
      <c r="DS264" s="98"/>
      <c r="DT264" s="98"/>
      <c r="DU264" s="98"/>
      <c r="DV264" s="98"/>
      <c r="DW264" s="98"/>
      <c r="DX264" s="98"/>
      <c r="DY264" s="98"/>
      <c r="DZ264" s="98"/>
      <c r="EA264" s="98"/>
      <c r="EB264" s="98"/>
      <c r="EC264" s="98"/>
      <c r="ED264" s="98"/>
      <c r="EE264" s="98"/>
      <c r="EF264" s="98"/>
      <c r="EG264" s="98"/>
      <c r="EH264" s="98"/>
      <c r="EI264" s="98"/>
      <c r="EJ264" s="98"/>
      <c r="EK264" s="98"/>
      <c r="EL264" s="98"/>
      <c r="EM264" s="98"/>
      <c r="EN264" s="98"/>
      <c r="EO264" s="98"/>
      <c r="EP264" s="98"/>
      <c r="EQ264" s="98"/>
      <c r="ER264" s="98"/>
      <c r="ES264" s="98"/>
      <c r="ET264" s="98"/>
      <c r="EU264" s="98"/>
      <c r="EV264" s="98"/>
      <c r="EW264" s="98"/>
      <c r="EX264" s="98"/>
      <c r="EY264" s="98"/>
      <c r="EZ264" s="98"/>
      <c r="FA264" s="98"/>
      <c r="FB264" s="98"/>
      <c r="FC264" s="98"/>
      <c r="FD264" s="98"/>
      <c r="FE264" s="98"/>
      <c r="FF264" s="98"/>
      <c r="FG264" s="98"/>
      <c r="FH264" s="98"/>
      <c r="FI264" s="98"/>
      <c r="FJ264" s="98"/>
      <c r="FK264" s="98"/>
      <c r="FL264" s="98"/>
      <c r="FM264" s="98"/>
      <c r="FN264" s="98"/>
      <c r="FO264" s="98"/>
      <c r="FP264" s="98"/>
      <c r="FQ264" s="98"/>
      <c r="FR264" s="98"/>
      <c r="FS264" s="98"/>
      <c r="FT264" s="98"/>
      <c r="FU264" s="98"/>
      <c r="FV264" s="98"/>
      <c r="FW264" s="98"/>
      <c r="FX264" s="98"/>
      <c r="FY264" s="98"/>
      <c r="FZ264" s="98"/>
      <c r="GA264" s="98"/>
      <c r="GB264" s="98"/>
      <c r="GC264" s="98"/>
      <c r="GD264" s="98"/>
      <c r="GE264" s="98"/>
      <c r="GF264" s="98"/>
      <c r="GG264" s="98"/>
      <c r="GH264" s="98"/>
      <c r="GI264" s="98"/>
      <c r="GJ264" s="98"/>
      <c r="GK264" s="98"/>
      <c r="GL264" s="98"/>
      <c r="GM264" s="98"/>
      <c r="GN264" s="98"/>
      <c r="GO264" s="98"/>
    </row>
    <row r="265" spans="2:197" s="115" customFormat="1" ht="33.75" x14ac:dyDescent="0.2">
      <c r="B265" s="225">
        <f t="shared" si="8"/>
        <v>15.019299999999999</v>
      </c>
      <c r="C265" s="249" t="s">
        <v>90</v>
      </c>
      <c r="D265" s="278" t="s">
        <v>34</v>
      </c>
      <c r="E265" s="285">
        <v>228</v>
      </c>
      <c r="F265" s="118"/>
      <c r="G265" s="121"/>
      <c r="H265" s="56"/>
      <c r="I265" s="56">
        <f>+E265*H265</f>
        <v>0</v>
      </c>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98"/>
      <c r="BG265" s="98"/>
      <c r="BH265" s="98"/>
      <c r="BI265" s="98"/>
      <c r="BJ265" s="98"/>
      <c r="BK265" s="98"/>
      <c r="BL265" s="98"/>
      <c r="BM265" s="98"/>
      <c r="BN265" s="98"/>
      <c r="BO265" s="98"/>
      <c r="BP265" s="98"/>
      <c r="BQ265" s="98"/>
      <c r="BR265" s="98"/>
      <c r="BS265" s="98"/>
      <c r="BT265" s="98"/>
      <c r="BU265" s="98"/>
      <c r="BV265" s="98"/>
      <c r="BW265" s="98"/>
      <c r="BX265" s="98"/>
      <c r="BY265" s="98"/>
      <c r="BZ265" s="98"/>
      <c r="CA265" s="98"/>
      <c r="CB265" s="98"/>
      <c r="CC265" s="98"/>
      <c r="CD265" s="98"/>
      <c r="CE265" s="98"/>
      <c r="CF265" s="98"/>
      <c r="CG265" s="98"/>
      <c r="CH265" s="98"/>
      <c r="CI265" s="98"/>
      <c r="CJ265" s="98"/>
      <c r="CK265" s="98"/>
      <c r="CL265" s="98"/>
      <c r="CM265" s="98"/>
      <c r="CN265" s="98"/>
      <c r="CO265" s="98"/>
      <c r="CP265" s="98"/>
      <c r="CQ265" s="98"/>
      <c r="CR265" s="98"/>
      <c r="CS265" s="98"/>
      <c r="CT265" s="98"/>
      <c r="CU265" s="98"/>
      <c r="CV265" s="98"/>
      <c r="CW265" s="98"/>
      <c r="CX265" s="98"/>
      <c r="CY265" s="98"/>
      <c r="CZ265" s="98"/>
      <c r="DA265" s="98"/>
      <c r="DB265" s="98"/>
      <c r="DC265" s="98"/>
      <c r="DD265" s="98"/>
      <c r="DE265" s="98"/>
      <c r="DF265" s="98"/>
      <c r="DG265" s="98"/>
      <c r="DH265" s="98"/>
      <c r="DI265" s="98"/>
      <c r="DJ265" s="98"/>
      <c r="DK265" s="98"/>
      <c r="DL265" s="98"/>
      <c r="DM265" s="98"/>
      <c r="DN265" s="98"/>
      <c r="DO265" s="98"/>
      <c r="DP265" s="98"/>
      <c r="DQ265" s="98"/>
      <c r="DR265" s="98"/>
      <c r="DS265" s="98"/>
      <c r="DT265" s="98"/>
      <c r="DU265" s="98"/>
      <c r="DV265" s="98"/>
      <c r="DW265" s="98"/>
      <c r="DX265" s="98"/>
      <c r="DY265" s="98"/>
      <c r="DZ265" s="98"/>
      <c r="EA265" s="98"/>
      <c r="EB265" s="98"/>
      <c r="EC265" s="98"/>
      <c r="ED265" s="98"/>
      <c r="EE265" s="98"/>
      <c r="EF265" s="98"/>
      <c r="EG265" s="98"/>
      <c r="EH265" s="98"/>
      <c r="EI265" s="98"/>
      <c r="EJ265" s="98"/>
      <c r="EK265" s="98"/>
      <c r="EL265" s="98"/>
      <c r="EM265" s="98"/>
      <c r="EN265" s="98"/>
      <c r="EO265" s="98"/>
      <c r="EP265" s="98"/>
      <c r="EQ265" s="98"/>
      <c r="ER265" s="98"/>
      <c r="ES265" s="98"/>
      <c r="ET265" s="98"/>
      <c r="EU265" s="98"/>
      <c r="EV265" s="98"/>
      <c r="EW265" s="98"/>
      <c r="EX265" s="98"/>
      <c r="EY265" s="98"/>
      <c r="EZ265" s="98"/>
      <c r="FA265" s="98"/>
      <c r="FB265" s="98"/>
      <c r="FC265" s="98"/>
      <c r="FD265" s="98"/>
      <c r="FE265" s="98"/>
      <c r="FF265" s="98"/>
      <c r="FG265" s="98"/>
      <c r="FH265" s="98"/>
      <c r="FI265" s="98"/>
      <c r="FJ265" s="98"/>
      <c r="FK265" s="98"/>
      <c r="FL265" s="98"/>
      <c r="FM265" s="98"/>
      <c r="FN265" s="98"/>
      <c r="FO265" s="98"/>
      <c r="FP265" s="98"/>
      <c r="FQ265" s="98"/>
      <c r="FR265" s="98"/>
      <c r="FS265" s="98"/>
      <c r="FT265" s="98"/>
      <c r="FU265" s="98"/>
      <c r="FV265" s="98"/>
      <c r="FW265" s="98"/>
      <c r="FX265" s="98"/>
      <c r="FY265" s="98"/>
      <c r="FZ265" s="98"/>
      <c r="GA265" s="98"/>
      <c r="GB265" s="98"/>
      <c r="GC265" s="98"/>
      <c r="GD265" s="98"/>
      <c r="GE265" s="98"/>
      <c r="GF265" s="98"/>
      <c r="GG265" s="98"/>
      <c r="GH265" s="98"/>
      <c r="GI265" s="98"/>
      <c r="GJ265" s="98"/>
      <c r="GK265" s="98"/>
      <c r="GL265" s="98"/>
      <c r="GM265" s="98"/>
      <c r="GN265" s="98"/>
      <c r="GO265" s="98"/>
    </row>
    <row r="266" spans="2:197" s="115" customFormat="1" ht="12.75" x14ac:dyDescent="0.2">
      <c r="B266" s="244"/>
      <c r="C266" s="249"/>
      <c r="D266" s="278"/>
      <c r="E266" s="285"/>
      <c r="F266" s="118"/>
      <c r="G266" s="120"/>
      <c r="H266" s="56"/>
      <c r="I266" s="56"/>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98"/>
      <c r="BG266" s="98"/>
      <c r="BH266" s="98"/>
      <c r="BI266" s="98"/>
      <c r="BJ266" s="98"/>
      <c r="BK266" s="98"/>
      <c r="BL266" s="98"/>
      <c r="BM266" s="98"/>
      <c r="BN266" s="98"/>
      <c r="BO266" s="98"/>
      <c r="BP266" s="98"/>
      <c r="BQ266" s="98"/>
      <c r="BR266" s="98"/>
      <c r="BS266" s="98"/>
      <c r="BT266" s="98"/>
      <c r="BU266" s="98"/>
      <c r="BV266" s="98"/>
      <c r="BW266" s="98"/>
      <c r="BX266" s="98"/>
      <c r="BY266" s="98"/>
      <c r="BZ266" s="98"/>
      <c r="CA266" s="98"/>
      <c r="CB266" s="98"/>
      <c r="CC266" s="98"/>
      <c r="CD266" s="98"/>
      <c r="CE266" s="98"/>
      <c r="CF266" s="98"/>
      <c r="CG266" s="98"/>
      <c r="CH266" s="98"/>
      <c r="CI266" s="98"/>
      <c r="CJ266" s="98"/>
      <c r="CK266" s="98"/>
      <c r="CL266" s="98"/>
      <c r="CM266" s="98"/>
      <c r="CN266" s="98"/>
      <c r="CO266" s="98"/>
      <c r="CP266" s="98"/>
      <c r="CQ266" s="98"/>
      <c r="CR266" s="98"/>
      <c r="CS266" s="98"/>
      <c r="CT266" s="98"/>
      <c r="CU266" s="98"/>
      <c r="CV266" s="98"/>
      <c r="CW266" s="98"/>
      <c r="CX266" s="98"/>
      <c r="CY266" s="98"/>
      <c r="CZ266" s="98"/>
      <c r="DA266" s="98"/>
      <c r="DB266" s="98"/>
      <c r="DC266" s="98"/>
      <c r="DD266" s="98"/>
      <c r="DE266" s="98"/>
      <c r="DF266" s="98"/>
      <c r="DG266" s="98"/>
      <c r="DH266" s="98"/>
      <c r="DI266" s="98"/>
      <c r="DJ266" s="98"/>
      <c r="DK266" s="98"/>
      <c r="DL266" s="98"/>
      <c r="DM266" s="98"/>
      <c r="DN266" s="98"/>
      <c r="DO266" s="98"/>
      <c r="DP266" s="98"/>
      <c r="DQ266" s="98"/>
      <c r="DR266" s="98"/>
      <c r="DS266" s="98"/>
      <c r="DT266" s="98"/>
      <c r="DU266" s="98"/>
      <c r="DV266" s="98"/>
      <c r="DW266" s="98"/>
      <c r="DX266" s="98"/>
      <c r="DY266" s="98"/>
      <c r="DZ266" s="98"/>
      <c r="EA266" s="98"/>
      <c r="EB266" s="98"/>
      <c r="EC266" s="98"/>
      <c r="ED266" s="98"/>
      <c r="EE266" s="98"/>
      <c r="EF266" s="98"/>
      <c r="EG266" s="98"/>
      <c r="EH266" s="98"/>
      <c r="EI266" s="98"/>
      <c r="EJ266" s="98"/>
      <c r="EK266" s="98"/>
      <c r="EL266" s="98"/>
      <c r="EM266" s="98"/>
      <c r="EN266" s="98"/>
      <c r="EO266" s="98"/>
      <c r="EP266" s="98"/>
      <c r="EQ266" s="98"/>
      <c r="ER266" s="98"/>
      <c r="ES266" s="98"/>
      <c r="ET266" s="98"/>
      <c r="EU266" s="98"/>
      <c r="EV266" s="98"/>
      <c r="EW266" s="98"/>
      <c r="EX266" s="98"/>
      <c r="EY266" s="98"/>
      <c r="EZ266" s="98"/>
      <c r="FA266" s="98"/>
      <c r="FB266" s="98"/>
      <c r="FC266" s="98"/>
      <c r="FD266" s="98"/>
      <c r="FE266" s="98"/>
      <c r="FF266" s="98"/>
      <c r="FG266" s="98"/>
      <c r="FH266" s="98"/>
      <c r="FI266" s="98"/>
      <c r="FJ266" s="98"/>
      <c r="FK266" s="98"/>
      <c r="FL266" s="98"/>
      <c r="FM266" s="98"/>
      <c r="FN266" s="98"/>
      <c r="FO266" s="98"/>
      <c r="FP266" s="98"/>
      <c r="FQ266" s="98"/>
      <c r="FR266" s="98"/>
      <c r="FS266" s="98"/>
      <c r="FT266" s="98"/>
      <c r="FU266" s="98"/>
      <c r="FV266" s="98"/>
      <c r="FW266" s="98"/>
      <c r="FX266" s="98"/>
      <c r="FY266" s="98"/>
      <c r="FZ266" s="98"/>
      <c r="GA266" s="98"/>
      <c r="GB266" s="98"/>
      <c r="GC266" s="98"/>
      <c r="GD266" s="98"/>
      <c r="GE266" s="98"/>
      <c r="GF266" s="98"/>
      <c r="GG266" s="98"/>
      <c r="GH266" s="98"/>
      <c r="GI266" s="98"/>
      <c r="GJ266" s="98"/>
      <c r="GK266" s="98"/>
      <c r="GL266" s="98"/>
      <c r="GM266" s="98"/>
      <c r="GN266" s="98"/>
      <c r="GO266" s="98"/>
    </row>
    <row r="267" spans="2:197" s="115" customFormat="1" ht="33.75" x14ac:dyDescent="0.2">
      <c r="B267" s="225">
        <f t="shared" si="8"/>
        <v>15.019399999999999</v>
      </c>
      <c r="C267" s="249" t="s">
        <v>91</v>
      </c>
      <c r="D267" s="278" t="s">
        <v>34</v>
      </c>
      <c r="E267" s="264">
        <v>127</v>
      </c>
      <c r="F267" s="118"/>
      <c r="G267" s="120"/>
      <c r="H267" s="72"/>
      <c r="I267" s="56">
        <f>+E267*H267</f>
        <v>0</v>
      </c>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c r="BJ267" s="98"/>
      <c r="BK267" s="98"/>
      <c r="BL267" s="98"/>
      <c r="BM267" s="98"/>
      <c r="BN267" s="98"/>
      <c r="BO267" s="98"/>
      <c r="BP267" s="98"/>
      <c r="BQ267" s="98"/>
      <c r="BR267" s="98"/>
      <c r="BS267" s="98"/>
      <c r="BT267" s="98"/>
      <c r="BU267" s="98"/>
      <c r="BV267" s="98"/>
      <c r="BW267" s="98"/>
      <c r="BX267" s="98"/>
      <c r="BY267" s="98"/>
      <c r="BZ267" s="98"/>
      <c r="CA267" s="98"/>
      <c r="CB267" s="98"/>
      <c r="CC267" s="98"/>
      <c r="CD267" s="98"/>
      <c r="CE267" s="98"/>
      <c r="CF267" s="98"/>
      <c r="CG267" s="98"/>
      <c r="CH267" s="98"/>
      <c r="CI267" s="98"/>
      <c r="CJ267" s="98"/>
      <c r="CK267" s="98"/>
      <c r="CL267" s="98"/>
      <c r="CM267" s="98"/>
      <c r="CN267" s="98"/>
      <c r="CO267" s="98"/>
      <c r="CP267" s="98"/>
      <c r="CQ267" s="98"/>
      <c r="CR267" s="98"/>
      <c r="CS267" s="98"/>
      <c r="CT267" s="98"/>
      <c r="CU267" s="98"/>
      <c r="CV267" s="98"/>
      <c r="CW267" s="98"/>
      <c r="CX267" s="98"/>
      <c r="CY267" s="98"/>
      <c r="CZ267" s="98"/>
      <c r="DA267" s="98"/>
      <c r="DB267" s="98"/>
      <c r="DC267" s="98"/>
      <c r="DD267" s="98"/>
      <c r="DE267" s="98"/>
      <c r="DF267" s="98"/>
      <c r="DG267" s="98"/>
      <c r="DH267" s="98"/>
      <c r="DI267" s="98"/>
      <c r="DJ267" s="98"/>
      <c r="DK267" s="98"/>
      <c r="DL267" s="98"/>
      <c r="DM267" s="98"/>
      <c r="DN267" s="98"/>
      <c r="DO267" s="98"/>
      <c r="DP267" s="98"/>
      <c r="DQ267" s="98"/>
      <c r="DR267" s="98"/>
      <c r="DS267" s="98"/>
      <c r="DT267" s="98"/>
      <c r="DU267" s="98"/>
      <c r="DV267" s="98"/>
      <c r="DW267" s="98"/>
      <c r="DX267" s="98"/>
      <c r="DY267" s="98"/>
      <c r="DZ267" s="98"/>
      <c r="EA267" s="98"/>
      <c r="EB267" s="98"/>
      <c r="EC267" s="98"/>
      <c r="ED267" s="98"/>
      <c r="EE267" s="98"/>
      <c r="EF267" s="98"/>
      <c r="EG267" s="98"/>
      <c r="EH267" s="98"/>
      <c r="EI267" s="98"/>
      <c r="EJ267" s="98"/>
      <c r="EK267" s="98"/>
      <c r="EL267" s="98"/>
      <c r="EM267" s="98"/>
      <c r="EN267" s="98"/>
      <c r="EO267" s="98"/>
      <c r="EP267" s="98"/>
      <c r="EQ267" s="98"/>
      <c r="ER267" s="98"/>
      <c r="ES267" s="98"/>
      <c r="ET267" s="98"/>
      <c r="EU267" s="98"/>
      <c r="EV267" s="98"/>
      <c r="EW267" s="98"/>
      <c r="EX267" s="98"/>
      <c r="EY267" s="98"/>
      <c r="EZ267" s="98"/>
      <c r="FA267" s="98"/>
      <c r="FB267" s="98"/>
      <c r="FC267" s="98"/>
      <c r="FD267" s="98"/>
      <c r="FE267" s="98"/>
      <c r="FF267" s="98"/>
      <c r="FG267" s="98"/>
      <c r="FH267" s="98"/>
      <c r="FI267" s="98"/>
      <c r="FJ267" s="98"/>
      <c r="FK267" s="98"/>
      <c r="FL267" s="98"/>
      <c r="FM267" s="98"/>
      <c r="FN267" s="98"/>
      <c r="FO267" s="98"/>
      <c r="FP267" s="98"/>
      <c r="FQ267" s="98"/>
      <c r="FR267" s="98"/>
      <c r="FS267" s="98"/>
      <c r="FT267" s="98"/>
      <c r="FU267" s="98"/>
      <c r="FV267" s="98"/>
      <c r="FW267" s="98"/>
      <c r="FX267" s="98"/>
      <c r="FY267" s="98"/>
      <c r="FZ267" s="98"/>
      <c r="GA267" s="98"/>
      <c r="GB267" s="98"/>
      <c r="GC267" s="98"/>
      <c r="GD267" s="98"/>
      <c r="GE267" s="98"/>
      <c r="GF267" s="98"/>
      <c r="GG267" s="98"/>
      <c r="GH267" s="98"/>
      <c r="GI267" s="98"/>
      <c r="GJ267" s="98"/>
      <c r="GK267" s="98"/>
      <c r="GL267" s="98"/>
      <c r="GM267" s="98"/>
      <c r="GN267" s="98"/>
      <c r="GO267" s="98"/>
    </row>
    <row r="268" spans="2:197" s="115" customFormat="1" ht="12.75" x14ac:dyDescent="0.2">
      <c r="B268" s="244"/>
      <c r="C268" s="249"/>
      <c r="D268" s="278"/>
      <c r="E268" s="264"/>
      <c r="F268" s="118"/>
      <c r="G268" s="120"/>
      <c r="H268" s="72"/>
      <c r="I268" s="56"/>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c r="BJ268" s="98"/>
      <c r="BK268" s="98"/>
      <c r="BL268" s="98"/>
      <c r="BM268" s="98"/>
      <c r="BN268" s="98"/>
      <c r="BO268" s="98"/>
      <c r="BP268" s="98"/>
      <c r="BQ268" s="98"/>
      <c r="BR268" s="98"/>
      <c r="BS268" s="98"/>
      <c r="BT268" s="98"/>
      <c r="BU268" s="98"/>
      <c r="BV268" s="98"/>
      <c r="BW268" s="98"/>
      <c r="BX268" s="98"/>
      <c r="BY268" s="98"/>
      <c r="BZ268" s="98"/>
      <c r="CA268" s="98"/>
      <c r="CB268" s="98"/>
      <c r="CC268" s="98"/>
      <c r="CD268" s="98"/>
      <c r="CE268" s="98"/>
      <c r="CF268" s="98"/>
      <c r="CG268" s="98"/>
      <c r="CH268" s="98"/>
      <c r="CI268" s="98"/>
      <c r="CJ268" s="98"/>
      <c r="CK268" s="98"/>
      <c r="CL268" s="98"/>
      <c r="CM268" s="98"/>
      <c r="CN268" s="98"/>
      <c r="CO268" s="98"/>
      <c r="CP268" s="98"/>
      <c r="CQ268" s="98"/>
      <c r="CR268" s="98"/>
      <c r="CS268" s="98"/>
      <c r="CT268" s="98"/>
      <c r="CU268" s="98"/>
      <c r="CV268" s="98"/>
      <c r="CW268" s="98"/>
      <c r="CX268" s="98"/>
      <c r="CY268" s="98"/>
      <c r="CZ268" s="98"/>
      <c r="DA268" s="98"/>
      <c r="DB268" s="98"/>
      <c r="DC268" s="98"/>
      <c r="DD268" s="98"/>
      <c r="DE268" s="98"/>
      <c r="DF268" s="98"/>
      <c r="DG268" s="98"/>
      <c r="DH268" s="98"/>
      <c r="DI268" s="98"/>
      <c r="DJ268" s="98"/>
      <c r="DK268" s="98"/>
      <c r="DL268" s="98"/>
      <c r="DM268" s="98"/>
      <c r="DN268" s="98"/>
      <c r="DO268" s="98"/>
      <c r="DP268" s="98"/>
      <c r="DQ268" s="98"/>
      <c r="DR268" s="98"/>
      <c r="DS268" s="98"/>
      <c r="DT268" s="98"/>
      <c r="DU268" s="98"/>
      <c r="DV268" s="98"/>
      <c r="DW268" s="98"/>
      <c r="DX268" s="98"/>
      <c r="DY268" s="98"/>
      <c r="DZ268" s="98"/>
      <c r="EA268" s="98"/>
      <c r="EB268" s="98"/>
      <c r="EC268" s="98"/>
      <c r="ED268" s="98"/>
      <c r="EE268" s="98"/>
      <c r="EF268" s="98"/>
      <c r="EG268" s="98"/>
      <c r="EH268" s="98"/>
      <c r="EI268" s="98"/>
      <c r="EJ268" s="98"/>
      <c r="EK268" s="98"/>
      <c r="EL268" s="98"/>
      <c r="EM268" s="98"/>
      <c r="EN268" s="98"/>
      <c r="EO268" s="98"/>
      <c r="EP268" s="98"/>
      <c r="EQ268" s="98"/>
      <c r="ER268" s="98"/>
      <c r="ES268" s="98"/>
      <c r="ET268" s="98"/>
      <c r="EU268" s="98"/>
      <c r="EV268" s="98"/>
      <c r="EW268" s="98"/>
      <c r="EX268" s="98"/>
      <c r="EY268" s="98"/>
      <c r="EZ268" s="98"/>
      <c r="FA268" s="98"/>
      <c r="FB268" s="98"/>
      <c r="FC268" s="98"/>
      <c r="FD268" s="98"/>
      <c r="FE268" s="98"/>
      <c r="FF268" s="98"/>
      <c r="FG268" s="98"/>
      <c r="FH268" s="98"/>
      <c r="FI268" s="98"/>
      <c r="FJ268" s="98"/>
      <c r="FK268" s="98"/>
      <c r="FL268" s="98"/>
      <c r="FM268" s="98"/>
      <c r="FN268" s="98"/>
      <c r="FO268" s="98"/>
      <c r="FP268" s="98"/>
      <c r="FQ268" s="98"/>
      <c r="FR268" s="98"/>
      <c r="FS268" s="98"/>
      <c r="FT268" s="98"/>
      <c r="FU268" s="98"/>
      <c r="FV268" s="98"/>
      <c r="FW268" s="98"/>
      <c r="FX268" s="98"/>
      <c r="FY268" s="98"/>
      <c r="FZ268" s="98"/>
      <c r="GA268" s="98"/>
      <c r="GB268" s="98"/>
      <c r="GC268" s="98"/>
      <c r="GD268" s="98"/>
      <c r="GE268" s="98"/>
      <c r="GF268" s="98"/>
      <c r="GG268" s="98"/>
      <c r="GH268" s="98"/>
      <c r="GI268" s="98"/>
      <c r="GJ268" s="98"/>
      <c r="GK268" s="98"/>
      <c r="GL268" s="98"/>
      <c r="GM268" s="98"/>
      <c r="GN268" s="98"/>
      <c r="GO268" s="98"/>
    </row>
    <row r="269" spans="2:197" s="115" customFormat="1" ht="33.75" x14ac:dyDescent="0.2">
      <c r="B269" s="225">
        <f t="shared" si="8"/>
        <v>15.019499999999999</v>
      </c>
      <c r="C269" s="249" t="s">
        <v>92</v>
      </c>
      <c r="D269" s="278" t="s">
        <v>34</v>
      </c>
      <c r="E269" s="285">
        <v>70</v>
      </c>
      <c r="F269" s="118"/>
      <c r="G269" s="120"/>
      <c r="H269" s="56"/>
      <c r="I269" s="56">
        <f>+E269*H269</f>
        <v>0</v>
      </c>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c r="BJ269" s="98"/>
      <c r="BK269" s="98"/>
      <c r="BL269" s="98"/>
      <c r="BM269" s="98"/>
      <c r="BN269" s="98"/>
      <c r="BO269" s="98"/>
      <c r="BP269" s="98"/>
      <c r="BQ269" s="98"/>
      <c r="BR269" s="98"/>
      <c r="BS269" s="98"/>
      <c r="BT269" s="98"/>
      <c r="BU269" s="98"/>
      <c r="BV269" s="98"/>
      <c r="BW269" s="98"/>
      <c r="BX269" s="98"/>
      <c r="BY269" s="98"/>
      <c r="BZ269" s="98"/>
      <c r="CA269" s="98"/>
      <c r="CB269" s="98"/>
      <c r="CC269" s="98"/>
      <c r="CD269" s="98"/>
      <c r="CE269" s="98"/>
      <c r="CF269" s="98"/>
      <c r="CG269" s="98"/>
      <c r="CH269" s="98"/>
      <c r="CI269" s="98"/>
      <c r="CJ269" s="98"/>
      <c r="CK269" s="98"/>
      <c r="CL269" s="98"/>
      <c r="CM269" s="98"/>
      <c r="CN269" s="98"/>
      <c r="CO269" s="98"/>
      <c r="CP269" s="98"/>
      <c r="CQ269" s="98"/>
      <c r="CR269" s="98"/>
      <c r="CS269" s="98"/>
      <c r="CT269" s="98"/>
      <c r="CU269" s="98"/>
      <c r="CV269" s="98"/>
      <c r="CW269" s="98"/>
      <c r="CX269" s="98"/>
      <c r="CY269" s="98"/>
      <c r="CZ269" s="98"/>
      <c r="DA269" s="98"/>
      <c r="DB269" s="98"/>
      <c r="DC269" s="98"/>
      <c r="DD269" s="98"/>
      <c r="DE269" s="98"/>
      <c r="DF269" s="98"/>
      <c r="DG269" s="98"/>
      <c r="DH269" s="98"/>
      <c r="DI269" s="98"/>
      <c r="DJ269" s="98"/>
      <c r="DK269" s="98"/>
      <c r="DL269" s="98"/>
      <c r="DM269" s="98"/>
      <c r="DN269" s="98"/>
      <c r="DO269" s="98"/>
      <c r="DP269" s="98"/>
      <c r="DQ269" s="98"/>
      <c r="DR269" s="98"/>
      <c r="DS269" s="98"/>
      <c r="DT269" s="98"/>
      <c r="DU269" s="98"/>
      <c r="DV269" s="98"/>
      <c r="DW269" s="98"/>
      <c r="DX269" s="98"/>
      <c r="DY269" s="98"/>
      <c r="DZ269" s="98"/>
      <c r="EA269" s="98"/>
      <c r="EB269" s="98"/>
      <c r="EC269" s="98"/>
      <c r="ED269" s="98"/>
      <c r="EE269" s="98"/>
      <c r="EF269" s="98"/>
      <c r="EG269" s="98"/>
      <c r="EH269" s="98"/>
      <c r="EI269" s="98"/>
      <c r="EJ269" s="98"/>
      <c r="EK269" s="98"/>
      <c r="EL269" s="98"/>
      <c r="EM269" s="98"/>
      <c r="EN269" s="98"/>
      <c r="EO269" s="98"/>
      <c r="EP269" s="98"/>
      <c r="EQ269" s="98"/>
      <c r="ER269" s="98"/>
      <c r="ES269" s="98"/>
      <c r="ET269" s="98"/>
      <c r="EU269" s="98"/>
      <c r="EV269" s="98"/>
      <c r="EW269" s="98"/>
      <c r="EX269" s="98"/>
      <c r="EY269" s="98"/>
      <c r="EZ269" s="98"/>
      <c r="FA269" s="98"/>
      <c r="FB269" s="98"/>
      <c r="FC269" s="98"/>
      <c r="FD269" s="98"/>
      <c r="FE269" s="98"/>
      <c r="FF269" s="98"/>
      <c r="FG269" s="98"/>
      <c r="FH269" s="98"/>
      <c r="FI269" s="98"/>
      <c r="FJ269" s="98"/>
      <c r="FK269" s="98"/>
      <c r="FL269" s="98"/>
      <c r="FM269" s="98"/>
      <c r="FN269" s="98"/>
      <c r="FO269" s="98"/>
      <c r="FP269" s="98"/>
      <c r="FQ269" s="98"/>
      <c r="FR269" s="98"/>
      <c r="FS269" s="98"/>
      <c r="FT269" s="98"/>
      <c r="FU269" s="98"/>
      <c r="FV269" s="98"/>
      <c r="FW269" s="98"/>
      <c r="FX269" s="98"/>
      <c r="FY269" s="98"/>
      <c r="FZ269" s="98"/>
      <c r="GA269" s="98"/>
      <c r="GB269" s="98"/>
      <c r="GC269" s="98"/>
      <c r="GD269" s="98"/>
      <c r="GE269" s="98"/>
      <c r="GF269" s="98"/>
      <c r="GG269" s="98"/>
      <c r="GH269" s="98"/>
      <c r="GI269" s="98"/>
      <c r="GJ269" s="98"/>
      <c r="GK269" s="98"/>
      <c r="GL269" s="98"/>
      <c r="GM269" s="98"/>
      <c r="GN269" s="98"/>
      <c r="GO269" s="98"/>
    </row>
    <row r="270" spans="2:197" s="115" customFormat="1" ht="12.75" x14ac:dyDescent="0.2">
      <c r="B270" s="244"/>
      <c r="C270" s="249"/>
      <c r="D270" s="278"/>
      <c r="E270" s="285"/>
      <c r="F270" s="118"/>
      <c r="G270" s="120"/>
      <c r="H270" s="56"/>
      <c r="I270" s="56"/>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c r="BJ270" s="98"/>
      <c r="BK270" s="98"/>
      <c r="BL270" s="98"/>
      <c r="BM270" s="98"/>
      <c r="BN270" s="98"/>
      <c r="BO270" s="98"/>
      <c r="BP270" s="98"/>
      <c r="BQ270" s="98"/>
      <c r="BR270" s="98"/>
      <c r="BS270" s="98"/>
      <c r="BT270" s="98"/>
      <c r="BU270" s="98"/>
      <c r="BV270" s="98"/>
      <c r="BW270" s="98"/>
      <c r="BX270" s="98"/>
      <c r="BY270" s="98"/>
      <c r="BZ270" s="98"/>
      <c r="CA270" s="98"/>
      <c r="CB270" s="98"/>
      <c r="CC270" s="98"/>
      <c r="CD270" s="98"/>
      <c r="CE270" s="98"/>
      <c r="CF270" s="98"/>
      <c r="CG270" s="98"/>
      <c r="CH270" s="98"/>
      <c r="CI270" s="98"/>
      <c r="CJ270" s="98"/>
      <c r="CK270" s="98"/>
      <c r="CL270" s="98"/>
      <c r="CM270" s="98"/>
      <c r="CN270" s="98"/>
      <c r="CO270" s="98"/>
      <c r="CP270" s="98"/>
      <c r="CQ270" s="98"/>
      <c r="CR270" s="98"/>
      <c r="CS270" s="98"/>
      <c r="CT270" s="98"/>
      <c r="CU270" s="98"/>
      <c r="CV270" s="98"/>
      <c r="CW270" s="98"/>
      <c r="CX270" s="98"/>
      <c r="CY270" s="98"/>
      <c r="CZ270" s="98"/>
      <c r="DA270" s="98"/>
      <c r="DB270" s="98"/>
      <c r="DC270" s="98"/>
      <c r="DD270" s="98"/>
      <c r="DE270" s="98"/>
      <c r="DF270" s="98"/>
      <c r="DG270" s="98"/>
      <c r="DH270" s="98"/>
      <c r="DI270" s="98"/>
      <c r="DJ270" s="98"/>
      <c r="DK270" s="98"/>
      <c r="DL270" s="98"/>
      <c r="DM270" s="98"/>
      <c r="DN270" s="98"/>
      <c r="DO270" s="98"/>
      <c r="DP270" s="98"/>
      <c r="DQ270" s="98"/>
      <c r="DR270" s="98"/>
      <c r="DS270" s="98"/>
      <c r="DT270" s="98"/>
      <c r="DU270" s="98"/>
      <c r="DV270" s="98"/>
      <c r="DW270" s="98"/>
      <c r="DX270" s="98"/>
      <c r="DY270" s="98"/>
      <c r="DZ270" s="98"/>
      <c r="EA270" s="98"/>
      <c r="EB270" s="98"/>
      <c r="EC270" s="98"/>
      <c r="ED270" s="98"/>
      <c r="EE270" s="98"/>
      <c r="EF270" s="98"/>
      <c r="EG270" s="98"/>
      <c r="EH270" s="98"/>
      <c r="EI270" s="98"/>
      <c r="EJ270" s="98"/>
      <c r="EK270" s="98"/>
      <c r="EL270" s="98"/>
      <c r="EM270" s="98"/>
      <c r="EN270" s="98"/>
      <c r="EO270" s="98"/>
      <c r="EP270" s="98"/>
      <c r="EQ270" s="98"/>
      <c r="ER270" s="98"/>
      <c r="ES270" s="98"/>
      <c r="ET270" s="98"/>
      <c r="EU270" s="98"/>
      <c r="EV270" s="98"/>
      <c r="EW270" s="98"/>
      <c r="EX270" s="98"/>
      <c r="EY270" s="98"/>
      <c r="EZ270" s="98"/>
      <c r="FA270" s="98"/>
      <c r="FB270" s="98"/>
      <c r="FC270" s="98"/>
      <c r="FD270" s="98"/>
      <c r="FE270" s="98"/>
      <c r="FF270" s="98"/>
      <c r="FG270" s="98"/>
      <c r="FH270" s="98"/>
      <c r="FI270" s="98"/>
      <c r="FJ270" s="98"/>
      <c r="FK270" s="98"/>
      <c r="FL270" s="98"/>
      <c r="FM270" s="98"/>
      <c r="FN270" s="98"/>
      <c r="FO270" s="98"/>
      <c r="FP270" s="98"/>
      <c r="FQ270" s="98"/>
      <c r="FR270" s="98"/>
      <c r="FS270" s="98"/>
      <c r="FT270" s="98"/>
      <c r="FU270" s="98"/>
      <c r="FV270" s="98"/>
      <c r="FW270" s="98"/>
      <c r="FX270" s="98"/>
      <c r="FY270" s="98"/>
      <c r="FZ270" s="98"/>
      <c r="GA270" s="98"/>
      <c r="GB270" s="98"/>
      <c r="GC270" s="98"/>
      <c r="GD270" s="98"/>
      <c r="GE270" s="98"/>
      <c r="GF270" s="98"/>
      <c r="GG270" s="98"/>
      <c r="GH270" s="98"/>
      <c r="GI270" s="98"/>
      <c r="GJ270" s="98"/>
      <c r="GK270" s="98"/>
      <c r="GL270" s="98"/>
      <c r="GM270" s="98"/>
      <c r="GN270" s="98"/>
      <c r="GO270" s="98"/>
    </row>
    <row r="271" spans="2:197" s="115" customFormat="1" ht="33.75" x14ac:dyDescent="0.2">
      <c r="B271" s="225">
        <f t="shared" si="8"/>
        <v>15.019599999999999</v>
      </c>
      <c r="C271" s="249" t="s">
        <v>93</v>
      </c>
      <c r="D271" s="278" t="s">
        <v>34</v>
      </c>
      <c r="E271" s="285">
        <v>44</v>
      </c>
      <c r="F271" s="118"/>
      <c r="G271" s="120"/>
      <c r="H271" s="56"/>
      <c r="I271" s="56">
        <f>+E271*H271</f>
        <v>0</v>
      </c>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c r="BJ271" s="98"/>
      <c r="BK271" s="98"/>
      <c r="BL271" s="98"/>
      <c r="BM271" s="98"/>
      <c r="BN271" s="98"/>
      <c r="BO271" s="98"/>
      <c r="BP271" s="98"/>
      <c r="BQ271" s="98"/>
      <c r="BR271" s="98"/>
      <c r="BS271" s="98"/>
      <c r="BT271" s="98"/>
      <c r="BU271" s="98"/>
      <c r="BV271" s="98"/>
      <c r="BW271" s="98"/>
      <c r="BX271" s="98"/>
      <c r="BY271" s="98"/>
      <c r="BZ271" s="98"/>
      <c r="CA271" s="98"/>
      <c r="CB271" s="98"/>
      <c r="CC271" s="98"/>
      <c r="CD271" s="98"/>
      <c r="CE271" s="98"/>
      <c r="CF271" s="98"/>
      <c r="CG271" s="98"/>
      <c r="CH271" s="98"/>
      <c r="CI271" s="98"/>
      <c r="CJ271" s="98"/>
      <c r="CK271" s="98"/>
      <c r="CL271" s="98"/>
      <c r="CM271" s="98"/>
      <c r="CN271" s="98"/>
      <c r="CO271" s="98"/>
      <c r="CP271" s="98"/>
      <c r="CQ271" s="98"/>
      <c r="CR271" s="98"/>
      <c r="CS271" s="98"/>
      <c r="CT271" s="98"/>
      <c r="CU271" s="98"/>
      <c r="CV271" s="98"/>
      <c r="CW271" s="98"/>
      <c r="CX271" s="98"/>
      <c r="CY271" s="98"/>
      <c r="CZ271" s="98"/>
      <c r="DA271" s="98"/>
      <c r="DB271" s="98"/>
      <c r="DC271" s="98"/>
      <c r="DD271" s="98"/>
      <c r="DE271" s="98"/>
      <c r="DF271" s="98"/>
      <c r="DG271" s="98"/>
      <c r="DH271" s="98"/>
      <c r="DI271" s="98"/>
      <c r="DJ271" s="98"/>
      <c r="DK271" s="98"/>
      <c r="DL271" s="98"/>
      <c r="DM271" s="98"/>
      <c r="DN271" s="98"/>
      <c r="DO271" s="98"/>
      <c r="DP271" s="98"/>
      <c r="DQ271" s="98"/>
      <c r="DR271" s="98"/>
      <c r="DS271" s="98"/>
      <c r="DT271" s="98"/>
      <c r="DU271" s="98"/>
      <c r="DV271" s="98"/>
      <c r="DW271" s="98"/>
      <c r="DX271" s="98"/>
      <c r="DY271" s="98"/>
      <c r="DZ271" s="98"/>
      <c r="EA271" s="98"/>
      <c r="EB271" s="98"/>
      <c r="EC271" s="98"/>
      <c r="ED271" s="98"/>
      <c r="EE271" s="98"/>
      <c r="EF271" s="98"/>
      <c r="EG271" s="98"/>
      <c r="EH271" s="98"/>
      <c r="EI271" s="98"/>
      <c r="EJ271" s="98"/>
      <c r="EK271" s="98"/>
      <c r="EL271" s="98"/>
      <c r="EM271" s="98"/>
      <c r="EN271" s="98"/>
      <c r="EO271" s="98"/>
      <c r="EP271" s="98"/>
      <c r="EQ271" s="98"/>
      <c r="ER271" s="98"/>
      <c r="ES271" s="98"/>
      <c r="ET271" s="98"/>
      <c r="EU271" s="98"/>
      <c r="EV271" s="98"/>
      <c r="EW271" s="98"/>
      <c r="EX271" s="98"/>
      <c r="EY271" s="98"/>
      <c r="EZ271" s="98"/>
      <c r="FA271" s="98"/>
      <c r="FB271" s="98"/>
      <c r="FC271" s="98"/>
      <c r="FD271" s="98"/>
      <c r="FE271" s="98"/>
      <c r="FF271" s="98"/>
      <c r="FG271" s="98"/>
      <c r="FH271" s="98"/>
      <c r="FI271" s="98"/>
      <c r="FJ271" s="98"/>
      <c r="FK271" s="98"/>
      <c r="FL271" s="98"/>
      <c r="FM271" s="98"/>
      <c r="FN271" s="98"/>
      <c r="FO271" s="98"/>
      <c r="FP271" s="98"/>
      <c r="FQ271" s="98"/>
      <c r="FR271" s="98"/>
      <c r="FS271" s="98"/>
      <c r="FT271" s="98"/>
      <c r="FU271" s="98"/>
      <c r="FV271" s="98"/>
      <c r="FW271" s="98"/>
      <c r="FX271" s="98"/>
      <c r="FY271" s="98"/>
      <c r="FZ271" s="98"/>
      <c r="GA271" s="98"/>
      <c r="GB271" s="98"/>
      <c r="GC271" s="98"/>
      <c r="GD271" s="98"/>
      <c r="GE271" s="98"/>
      <c r="GF271" s="98"/>
      <c r="GG271" s="98"/>
      <c r="GH271" s="98"/>
      <c r="GI271" s="98"/>
      <c r="GJ271" s="98"/>
      <c r="GK271" s="98"/>
      <c r="GL271" s="98"/>
      <c r="GM271" s="98"/>
      <c r="GN271" s="98"/>
      <c r="GO271" s="98"/>
    </row>
    <row r="272" spans="2:197" s="115" customFormat="1" ht="12.75" x14ac:dyDescent="0.2">
      <c r="B272" s="278"/>
      <c r="C272" s="249"/>
      <c r="D272" s="278"/>
      <c r="E272" s="264"/>
      <c r="F272" s="118"/>
      <c r="G272" s="120"/>
      <c r="H272" s="72"/>
      <c r="I272" s="56"/>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c r="BJ272" s="98"/>
      <c r="BK272" s="98"/>
      <c r="BL272" s="98"/>
      <c r="BM272" s="98"/>
      <c r="BN272" s="98"/>
      <c r="BO272" s="98"/>
      <c r="BP272" s="98"/>
      <c r="BQ272" s="98"/>
      <c r="BR272" s="98"/>
      <c r="BS272" s="98"/>
      <c r="BT272" s="98"/>
      <c r="BU272" s="98"/>
      <c r="BV272" s="98"/>
      <c r="BW272" s="98"/>
      <c r="BX272" s="98"/>
      <c r="BY272" s="98"/>
      <c r="BZ272" s="98"/>
      <c r="CA272" s="98"/>
      <c r="CB272" s="98"/>
      <c r="CC272" s="98"/>
      <c r="CD272" s="98"/>
      <c r="CE272" s="98"/>
      <c r="CF272" s="98"/>
      <c r="CG272" s="98"/>
      <c r="CH272" s="98"/>
      <c r="CI272" s="98"/>
      <c r="CJ272" s="98"/>
      <c r="CK272" s="98"/>
      <c r="CL272" s="98"/>
      <c r="CM272" s="98"/>
      <c r="CN272" s="98"/>
      <c r="CO272" s="98"/>
      <c r="CP272" s="98"/>
      <c r="CQ272" s="98"/>
      <c r="CR272" s="98"/>
      <c r="CS272" s="98"/>
      <c r="CT272" s="98"/>
      <c r="CU272" s="98"/>
      <c r="CV272" s="98"/>
      <c r="CW272" s="98"/>
      <c r="CX272" s="98"/>
      <c r="CY272" s="98"/>
      <c r="CZ272" s="98"/>
      <c r="DA272" s="98"/>
      <c r="DB272" s="98"/>
      <c r="DC272" s="98"/>
      <c r="DD272" s="98"/>
      <c r="DE272" s="98"/>
      <c r="DF272" s="98"/>
      <c r="DG272" s="98"/>
      <c r="DH272" s="98"/>
      <c r="DI272" s="98"/>
      <c r="DJ272" s="98"/>
      <c r="DK272" s="98"/>
      <c r="DL272" s="98"/>
      <c r="DM272" s="98"/>
      <c r="DN272" s="98"/>
      <c r="DO272" s="98"/>
      <c r="DP272" s="98"/>
      <c r="DQ272" s="98"/>
      <c r="DR272" s="98"/>
      <c r="DS272" s="98"/>
      <c r="DT272" s="98"/>
      <c r="DU272" s="98"/>
      <c r="DV272" s="98"/>
      <c r="DW272" s="98"/>
      <c r="DX272" s="98"/>
      <c r="DY272" s="98"/>
      <c r="DZ272" s="98"/>
      <c r="EA272" s="98"/>
      <c r="EB272" s="98"/>
      <c r="EC272" s="98"/>
      <c r="ED272" s="98"/>
      <c r="EE272" s="98"/>
      <c r="EF272" s="98"/>
      <c r="EG272" s="98"/>
      <c r="EH272" s="98"/>
      <c r="EI272" s="98"/>
      <c r="EJ272" s="98"/>
      <c r="EK272" s="98"/>
      <c r="EL272" s="98"/>
      <c r="EM272" s="98"/>
      <c r="EN272" s="98"/>
      <c r="EO272" s="98"/>
      <c r="EP272" s="98"/>
      <c r="EQ272" s="98"/>
      <c r="ER272" s="98"/>
      <c r="ES272" s="98"/>
      <c r="ET272" s="98"/>
      <c r="EU272" s="98"/>
      <c r="EV272" s="98"/>
      <c r="EW272" s="98"/>
      <c r="EX272" s="98"/>
      <c r="EY272" s="98"/>
      <c r="EZ272" s="98"/>
      <c r="FA272" s="98"/>
      <c r="FB272" s="98"/>
      <c r="FC272" s="98"/>
      <c r="FD272" s="98"/>
      <c r="FE272" s="98"/>
      <c r="FF272" s="98"/>
      <c r="FG272" s="98"/>
      <c r="FH272" s="98"/>
      <c r="FI272" s="98"/>
      <c r="FJ272" s="98"/>
      <c r="FK272" s="98"/>
      <c r="FL272" s="98"/>
      <c r="FM272" s="98"/>
      <c r="FN272" s="98"/>
      <c r="FO272" s="98"/>
      <c r="FP272" s="98"/>
      <c r="FQ272" s="98"/>
      <c r="FR272" s="98"/>
      <c r="FS272" s="98"/>
      <c r="FT272" s="98"/>
      <c r="FU272" s="98"/>
      <c r="FV272" s="98"/>
      <c r="FW272" s="98"/>
      <c r="FX272" s="98"/>
      <c r="FY272" s="98"/>
      <c r="FZ272" s="98"/>
      <c r="GA272" s="98"/>
      <c r="GB272" s="98"/>
      <c r="GC272" s="98"/>
      <c r="GD272" s="98"/>
      <c r="GE272" s="98"/>
      <c r="GF272" s="98"/>
      <c r="GG272" s="98"/>
      <c r="GH272" s="98"/>
      <c r="GI272" s="98"/>
      <c r="GJ272" s="98"/>
      <c r="GK272" s="98"/>
      <c r="GL272" s="98"/>
      <c r="GM272" s="98"/>
      <c r="GN272" s="98"/>
      <c r="GO272" s="98"/>
    </row>
    <row r="273" spans="2:197" s="115" customFormat="1" ht="12.75" x14ac:dyDescent="0.2">
      <c r="B273" s="286"/>
      <c r="C273" s="283" t="s">
        <v>47</v>
      </c>
      <c r="D273" s="286"/>
      <c r="E273" s="287"/>
      <c r="F273" s="118"/>
      <c r="G273" s="120"/>
      <c r="H273" s="54"/>
      <c r="I273" s="123"/>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c r="BJ273" s="98"/>
      <c r="BK273" s="98"/>
      <c r="BL273" s="98"/>
      <c r="BM273" s="98"/>
      <c r="BN273" s="98"/>
      <c r="BO273" s="98"/>
      <c r="BP273" s="98"/>
      <c r="BQ273" s="98"/>
      <c r="BR273" s="98"/>
      <c r="BS273" s="98"/>
      <c r="BT273" s="98"/>
      <c r="BU273" s="98"/>
      <c r="BV273" s="98"/>
      <c r="BW273" s="98"/>
      <c r="BX273" s="98"/>
      <c r="BY273" s="98"/>
      <c r="BZ273" s="98"/>
      <c r="CA273" s="98"/>
      <c r="CB273" s="98"/>
      <c r="CC273" s="98"/>
      <c r="CD273" s="98"/>
      <c r="CE273" s="98"/>
      <c r="CF273" s="98"/>
      <c r="CG273" s="98"/>
      <c r="CH273" s="98"/>
      <c r="CI273" s="98"/>
      <c r="CJ273" s="98"/>
      <c r="CK273" s="98"/>
      <c r="CL273" s="98"/>
      <c r="CM273" s="98"/>
      <c r="CN273" s="98"/>
      <c r="CO273" s="98"/>
      <c r="CP273" s="98"/>
      <c r="CQ273" s="98"/>
      <c r="CR273" s="98"/>
      <c r="CS273" s="98"/>
      <c r="CT273" s="98"/>
      <c r="CU273" s="98"/>
      <c r="CV273" s="98"/>
      <c r="CW273" s="98"/>
      <c r="CX273" s="98"/>
      <c r="CY273" s="98"/>
      <c r="CZ273" s="98"/>
      <c r="DA273" s="98"/>
      <c r="DB273" s="98"/>
      <c r="DC273" s="98"/>
      <c r="DD273" s="98"/>
      <c r="DE273" s="98"/>
      <c r="DF273" s="98"/>
      <c r="DG273" s="98"/>
      <c r="DH273" s="98"/>
      <c r="DI273" s="98"/>
      <c r="DJ273" s="98"/>
      <c r="DK273" s="98"/>
      <c r="DL273" s="98"/>
      <c r="DM273" s="98"/>
      <c r="DN273" s="98"/>
      <c r="DO273" s="98"/>
      <c r="DP273" s="98"/>
      <c r="DQ273" s="98"/>
      <c r="DR273" s="98"/>
      <c r="DS273" s="98"/>
      <c r="DT273" s="98"/>
      <c r="DU273" s="98"/>
      <c r="DV273" s="98"/>
      <c r="DW273" s="98"/>
      <c r="DX273" s="98"/>
      <c r="DY273" s="98"/>
      <c r="DZ273" s="98"/>
      <c r="EA273" s="98"/>
      <c r="EB273" s="98"/>
      <c r="EC273" s="98"/>
      <c r="ED273" s="98"/>
      <c r="EE273" s="98"/>
      <c r="EF273" s="98"/>
      <c r="EG273" s="98"/>
      <c r="EH273" s="98"/>
      <c r="EI273" s="98"/>
      <c r="EJ273" s="98"/>
      <c r="EK273" s="98"/>
      <c r="EL273" s="98"/>
      <c r="EM273" s="98"/>
      <c r="EN273" s="98"/>
      <c r="EO273" s="98"/>
      <c r="EP273" s="98"/>
      <c r="EQ273" s="98"/>
      <c r="ER273" s="98"/>
      <c r="ES273" s="98"/>
      <c r="ET273" s="98"/>
      <c r="EU273" s="98"/>
      <c r="EV273" s="98"/>
      <c r="EW273" s="98"/>
      <c r="EX273" s="98"/>
      <c r="EY273" s="98"/>
      <c r="EZ273" s="98"/>
      <c r="FA273" s="98"/>
      <c r="FB273" s="98"/>
      <c r="FC273" s="98"/>
      <c r="FD273" s="98"/>
      <c r="FE273" s="98"/>
      <c r="FF273" s="98"/>
      <c r="FG273" s="98"/>
      <c r="FH273" s="98"/>
      <c r="FI273" s="98"/>
      <c r="FJ273" s="98"/>
      <c r="FK273" s="98"/>
      <c r="FL273" s="98"/>
      <c r="FM273" s="98"/>
      <c r="FN273" s="98"/>
      <c r="FO273" s="98"/>
      <c r="FP273" s="98"/>
      <c r="FQ273" s="98"/>
      <c r="FR273" s="98"/>
      <c r="FS273" s="98"/>
      <c r="FT273" s="98"/>
      <c r="FU273" s="98"/>
      <c r="FV273" s="98"/>
      <c r="FW273" s="98"/>
      <c r="FX273" s="98"/>
      <c r="FY273" s="98"/>
      <c r="FZ273" s="98"/>
      <c r="GA273" s="98"/>
      <c r="GB273" s="98"/>
      <c r="GC273" s="98"/>
      <c r="GD273" s="98"/>
      <c r="GE273" s="98"/>
      <c r="GF273" s="98"/>
      <c r="GG273" s="98"/>
      <c r="GH273" s="98"/>
      <c r="GI273" s="98"/>
      <c r="GJ273" s="98"/>
      <c r="GK273" s="98"/>
      <c r="GL273" s="98"/>
      <c r="GM273" s="98"/>
      <c r="GN273" s="98"/>
      <c r="GO273" s="98"/>
    </row>
    <row r="274" spans="2:197" s="115" customFormat="1" ht="67.5" x14ac:dyDescent="0.2">
      <c r="B274" s="225">
        <v>15.0197</v>
      </c>
      <c r="C274" s="249" t="s">
        <v>127</v>
      </c>
      <c r="D274" s="278" t="s">
        <v>5</v>
      </c>
      <c r="E274" s="264">
        <v>12</v>
      </c>
      <c r="F274" s="118"/>
      <c r="G274" s="124"/>
      <c r="H274" s="72"/>
      <c r="I274" s="56">
        <f>+E274*H274</f>
        <v>0</v>
      </c>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c r="BJ274" s="98"/>
      <c r="BK274" s="98"/>
      <c r="BL274" s="98"/>
      <c r="BM274" s="98"/>
      <c r="BN274" s="98"/>
      <c r="BO274" s="98"/>
      <c r="BP274" s="98"/>
      <c r="BQ274" s="98"/>
      <c r="BR274" s="98"/>
      <c r="BS274" s="98"/>
      <c r="BT274" s="98"/>
      <c r="BU274" s="98"/>
      <c r="BV274" s="98"/>
      <c r="BW274" s="98"/>
      <c r="BX274" s="98"/>
      <c r="BY274" s="98"/>
      <c r="BZ274" s="98"/>
      <c r="CA274" s="98"/>
      <c r="CB274" s="98"/>
      <c r="CC274" s="98"/>
      <c r="CD274" s="98"/>
      <c r="CE274" s="98"/>
      <c r="CF274" s="98"/>
      <c r="CG274" s="98"/>
      <c r="CH274" s="98"/>
      <c r="CI274" s="98"/>
      <c r="CJ274" s="98"/>
      <c r="CK274" s="98"/>
      <c r="CL274" s="98"/>
      <c r="CM274" s="98"/>
      <c r="CN274" s="98"/>
      <c r="CO274" s="98"/>
      <c r="CP274" s="98"/>
      <c r="CQ274" s="98"/>
      <c r="CR274" s="98"/>
      <c r="CS274" s="98"/>
      <c r="CT274" s="98"/>
      <c r="CU274" s="98"/>
      <c r="CV274" s="98"/>
      <c r="CW274" s="98"/>
      <c r="CX274" s="98"/>
      <c r="CY274" s="98"/>
      <c r="CZ274" s="98"/>
      <c r="DA274" s="98"/>
      <c r="DB274" s="98"/>
      <c r="DC274" s="98"/>
      <c r="DD274" s="98"/>
      <c r="DE274" s="98"/>
      <c r="DF274" s="98"/>
      <c r="DG274" s="98"/>
      <c r="DH274" s="98"/>
      <c r="DI274" s="98"/>
      <c r="DJ274" s="98"/>
      <c r="DK274" s="98"/>
      <c r="DL274" s="98"/>
      <c r="DM274" s="98"/>
      <c r="DN274" s="98"/>
      <c r="DO274" s="98"/>
      <c r="DP274" s="98"/>
      <c r="DQ274" s="98"/>
      <c r="DR274" s="98"/>
      <c r="DS274" s="98"/>
      <c r="DT274" s="98"/>
      <c r="DU274" s="98"/>
      <c r="DV274" s="98"/>
      <c r="DW274" s="98"/>
      <c r="DX274" s="98"/>
      <c r="DY274" s="98"/>
      <c r="DZ274" s="98"/>
      <c r="EA274" s="98"/>
      <c r="EB274" s="98"/>
      <c r="EC274" s="98"/>
      <c r="ED274" s="98"/>
      <c r="EE274" s="98"/>
      <c r="EF274" s="98"/>
      <c r="EG274" s="98"/>
      <c r="EH274" s="98"/>
      <c r="EI274" s="98"/>
      <c r="EJ274" s="98"/>
      <c r="EK274" s="98"/>
      <c r="EL274" s="98"/>
      <c r="EM274" s="98"/>
      <c r="EN274" s="98"/>
      <c r="EO274" s="98"/>
      <c r="EP274" s="98"/>
      <c r="EQ274" s="98"/>
      <c r="ER274" s="98"/>
      <c r="ES274" s="98"/>
      <c r="ET274" s="98"/>
      <c r="EU274" s="98"/>
      <c r="EV274" s="98"/>
      <c r="EW274" s="98"/>
      <c r="EX274" s="98"/>
      <c r="EY274" s="98"/>
      <c r="EZ274" s="98"/>
      <c r="FA274" s="98"/>
      <c r="FB274" s="98"/>
      <c r="FC274" s="98"/>
      <c r="FD274" s="98"/>
      <c r="FE274" s="98"/>
      <c r="FF274" s="98"/>
      <c r="FG274" s="98"/>
      <c r="FH274" s="98"/>
      <c r="FI274" s="98"/>
      <c r="FJ274" s="98"/>
      <c r="FK274" s="98"/>
      <c r="FL274" s="98"/>
      <c r="FM274" s="98"/>
      <c r="FN274" s="98"/>
      <c r="FO274" s="98"/>
      <c r="FP274" s="98"/>
      <c r="FQ274" s="98"/>
      <c r="FR274" s="98"/>
      <c r="FS274" s="98"/>
      <c r="FT274" s="98"/>
      <c r="FU274" s="98"/>
      <c r="FV274" s="98"/>
      <c r="FW274" s="98"/>
      <c r="FX274" s="98"/>
      <c r="FY274" s="98"/>
      <c r="FZ274" s="98"/>
      <c r="GA274" s="98"/>
      <c r="GB274" s="98"/>
      <c r="GC274" s="98"/>
      <c r="GD274" s="98"/>
      <c r="GE274" s="98"/>
      <c r="GF274" s="98"/>
      <c r="GG274" s="98"/>
      <c r="GH274" s="98"/>
      <c r="GI274" s="98"/>
      <c r="GJ274" s="98"/>
      <c r="GK274" s="98"/>
      <c r="GL274" s="98"/>
      <c r="GM274" s="98"/>
      <c r="GN274" s="98"/>
      <c r="GO274" s="98"/>
    </row>
    <row r="275" spans="2:197" s="115" customFormat="1" ht="12.75" x14ac:dyDescent="0.2">
      <c r="B275" s="244"/>
      <c r="C275" s="249"/>
      <c r="D275" s="278"/>
      <c r="E275" s="264"/>
      <c r="F275" s="118"/>
      <c r="G275" s="120"/>
      <c r="H275" s="72"/>
      <c r="I275" s="56"/>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98"/>
      <c r="BG275" s="98"/>
      <c r="BH275" s="98"/>
      <c r="BI275" s="98"/>
      <c r="BJ275" s="98"/>
      <c r="BK275" s="98"/>
      <c r="BL275" s="98"/>
      <c r="BM275" s="98"/>
      <c r="BN275" s="98"/>
      <c r="BO275" s="98"/>
      <c r="BP275" s="98"/>
      <c r="BQ275" s="98"/>
      <c r="BR275" s="98"/>
      <c r="BS275" s="98"/>
      <c r="BT275" s="98"/>
      <c r="BU275" s="98"/>
      <c r="BV275" s="98"/>
      <c r="BW275" s="98"/>
      <c r="BX275" s="98"/>
      <c r="BY275" s="98"/>
      <c r="BZ275" s="98"/>
      <c r="CA275" s="98"/>
      <c r="CB275" s="98"/>
      <c r="CC275" s="98"/>
      <c r="CD275" s="98"/>
      <c r="CE275" s="98"/>
      <c r="CF275" s="98"/>
      <c r="CG275" s="98"/>
      <c r="CH275" s="98"/>
      <c r="CI275" s="98"/>
      <c r="CJ275" s="98"/>
      <c r="CK275" s="98"/>
      <c r="CL275" s="98"/>
      <c r="CM275" s="98"/>
      <c r="CN275" s="98"/>
      <c r="CO275" s="98"/>
      <c r="CP275" s="98"/>
      <c r="CQ275" s="98"/>
      <c r="CR275" s="98"/>
      <c r="CS275" s="98"/>
      <c r="CT275" s="98"/>
      <c r="CU275" s="98"/>
      <c r="CV275" s="98"/>
      <c r="CW275" s="98"/>
      <c r="CX275" s="98"/>
      <c r="CY275" s="98"/>
      <c r="CZ275" s="98"/>
      <c r="DA275" s="98"/>
      <c r="DB275" s="98"/>
      <c r="DC275" s="98"/>
      <c r="DD275" s="98"/>
      <c r="DE275" s="98"/>
      <c r="DF275" s="98"/>
      <c r="DG275" s="98"/>
      <c r="DH275" s="98"/>
      <c r="DI275" s="98"/>
      <c r="DJ275" s="98"/>
      <c r="DK275" s="98"/>
      <c r="DL275" s="98"/>
      <c r="DM275" s="98"/>
      <c r="DN275" s="98"/>
      <c r="DO275" s="98"/>
      <c r="DP275" s="98"/>
      <c r="DQ275" s="98"/>
      <c r="DR275" s="98"/>
      <c r="DS275" s="98"/>
      <c r="DT275" s="98"/>
      <c r="DU275" s="98"/>
      <c r="DV275" s="98"/>
      <c r="DW275" s="98"/>
      <c r="DX275" s="98"/>
      <c r="DY275" s="98"/>
      <c r="DZ275" s="98"/>
      <c r="EA275" s="98"/>
      <c r="EB275" s="98"/>
      <c r="EC275" s="98"/>
      <c r="ED275" s="98"/>
      <c r="EE275" s="98"/>
      <c r="EF275" s="98"/>
      <c r="EG275" s="98"/>
      <c r="EH275" s="98"/>
      <c r="EI275" s="98"/>
      <c r="EJ275" s="98"/>
      <c r="EK275" s="98"/>
      <c r="EL275" s="98"/>
      <c r="EM275" s="98"/>
      <c r="EN275" s="98"/>
      <c r="EO275" s="98"/>
      <c r="EP275" s="98"/>
      <c r="EQ275" s="98"/>
      <c r="ER275" s="98"/>
      <c r="ES275" s="98"/>
      <c r="ET275" s="98"/>
      <c r="EU275" s="98"/>
      <c r="EV275" s="98"/>
      <c r="EW275" s="98"/>
      <c r="EX275" s="98"/>
      <c r="EY275" s="98"/>
      <c r="EZ275" s="98"/>
      <c r="FA275" s="98"/>
      <c r="FB275" s="98"/>
      <c r="FC275" s="98"/>
      <c r="FD275" s="98"/>
      <c r="FE275" s="98"/>
      <c r="FF275" s="98"/>
      <c r="FG275" s="98"/>
      <c r="FH275" s="98"/>
      <c r="FI275" s="98"/>
      <c r="FJ275" s="98"/>
      <c r="FK275" s="98"/>
      <c r="FL275" s="98"/>
      <c r="FM275" s="98"/>
      <c r="FN275" s="98"/>
      <c r="FO275" s="98"/>
      <c r="FP275" s="98"/>
      <c r="FQ275" s="98"/>
      <c r="FR275" s="98"/>
      <c r="FS275" s="98"/>
      <c r="FT275" s="98"/>
      <c r="FU275" s="98"/>
      <c r="FV275" s="98"/>
      <c r="FW275" s="98"/>
      <c r="FX275" s="98"/>
      <c r="FY275" s="98"/>
      <c r="FZ275" s="98"/>
      <c r="GA275" s="98"/>
      <c r="GB275" s="98"/>
      <c r="GC275" s="98"/>
      <c r="GD275" s="98"/>
      <c r="GE275" s="98"/>
      <c r="GF275" s="98"/>
      <c r="GG275" s="98"/>
      <c r="GH275" s="98"/>
      <c r="GI275" s="98"/>
      <c r="GJ275" s="98"/>
      <c r="GK275" s="98"/>
      <c r="GL275" s="98"/>
      <c r="GM275" s="98"/>
      <c r="GN275" s="98"/>
      <c r="GO275" s="98"/>
    </row>
    <row r="276" spans="2:197" s="115" customFormat="1" ht="33.75" x14ac:dyDescent="0.2">
      <c r="B276" s="225">
        <f t="shared" ref="B276:B278" si="9">(B274+0.0001)</f>
        <v>15.0198</v>
      </c>
      <c r="C276" s="249" t="s">
        <v>123</v>
      </c>
      <c r="D276" s="278" t="s">
        <v>5</v>
      </c>
      <c r="E276" s="264">
        <v>6</v>
      </c>
      <c r="F276" s="118"/>
      <c r="G276" s="120"/>
      <c r="H276" s="72"/>
      <c r="I276" s="56">
        <f>+E276*H276</f>
        <v>0</v>
      </c>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98"/>
      <c r="BG276" s="98"/>
      <c r="BH276" s="98"/>
      <c r="BI276" s="98"/>
      <c r="BJ276" s="98"/>
      <c r="BK276" s="98"/>
      <c r="BL276" s="98"/>
      <c r="BM276" s="98"/>
      <c r="BN276" s="98"/>
      <c r="BO276" s="98"/>
      <c r="BP276" s="98"/>
      <c r="BQ276" s="98"/>
      <c r="BR276" s="98"/>
      <c r="BS276" s="98"/>
      <c r="BT276" s="98"/>
      <c r="BU276" s="98"/>
      <c r="BV276" s="98"/>
      <c r="BW276" s="98"/>
      <c r="BX276" s="98"/>
      <c r="BY276" s="98"/>
      <c r="BZ276" s="98"/>
      <c r="CA276" s="98"/>
      <c r="CB276" s="98"/>
      <c r="CC276" s="98"/>
      <c r="CD276" s="98"/>
      <c r="CE276" s="98"/>
      <c r="CF276" s="98"/>
      <c r="CG276" s="98"/>
      <c r="CH276" s="98"/>
      <c r="CI276" s="98"/>
      <c r="CJ276" s="98"/>
      <c r="CK276" s="98"/>
      <c r="CL276" s="98"/>
      <c r="CM276" s="98"/>
      <c r="CN276" s="98"/>
      <c r="CO276" s="98"/>
      <c r="CP276" s="98"/>
      <c r="CQ276" s="98"/>
      <c r="CR276" s="98"/>
      <c r="CS276" s="98"/>
      <c r="CT276" s="98"/>
      <c r="CU276" s="98"/>
      <c r="CV276" s="98"/>
      <c r="CW276" s="98"/>
      <c r="CX276" s="98"/>
      <c r="CY276" s="98"/>
      <c r="CZ276" s="98"/>
      <c r="DA276" s="98"/>
      <c r="DB276" s="98"/>
      <c r="DC276" s="98"/>
      <c r="DD276" s="98"/>
      <c r="DE276" s="98"/>
      <c r="DF276" s="98"/>
      <c r="DG276" s="98"/>
      <c r="DH276" s="98"/>
      <c r="DI276" s="98"/>
      <c r="DJ276" s="98"/>
      <c r="DK276" s="98"/>
      <c r="DL276" s="98"/>
      <c r="DM276" s="98"/>
      <c r="DN276" s="98"/>
      <c r="DO276" s="98"/>
      <c r="DP276" s="98"/>
      <c r="DQ276" s="98"/>
      <c r="DR276" s="98"/>
      <c r="DS276" s="98"/>
      <c r="DT276" s="98"/>
      <c r="DU276" s="98"/>
      <c r="DV276" s="98"/>
      <c r="DW276" s="98"/>
      <c r="DX276" s="98"/>
      <c r="DY276" s="98"/>
      <c r="DZ276" s="98"/>
      <c r="EA276" s="98"/>
      <c r="EB276" s="98"/>
      <c r="EC276" s="98"/>
      <c r="ED276" s="98"/>
      <c r="EE276" s="98"/>
      <c r="EF276" s="98"/>
      <c r="EG276" s="98"/>
      <c r="EH276" s="98"/>
      <c r="EI276" s="98"/>
      <c r="EJ276" s="98"/>
      <c r="EK276" s="98"/>
      <c r="EL276" s="98"/>
      <c r="EM276" s="98"/>
      <c r="EN276" s="98"/>
      <c r="EO276" s="98"/>
      <c r="EP276" s="98"/>
      <c r="EQ276" s="98"/>
      <c r="ER276" s="98"/>
      <c r="ES276" s="98"/>
      <c r="ET276" s="98"/>
      <c r="EU276" s="98"/>
      <c r="EV276" s="98"/>
      <c r="EW276" s="98"/>
      <c r="EX276" s="98"/>
      <c r="EY276" s="98"/>
      <c r="EZ276" s="98"/>
      <c r="FA276" s="98"/>
      <c r="FB276" s="98"/>
      <c r="FC276" s="98"/>
      <c r="FD276" s="98"/>
      <c r="FE276" s="98"/>
      <c r="FF276" s="98"/>
      <c r="FG276" s="98"/>
      <c r="FH276" s="98"/>
      <c r="FI276" s="98"/>
      <c r="FJ276" s="98"/>
      <c r="FK276" s="98"/>
      <c r="FL276" s="98"/>
      <c r="FM276" s="98"/>
      <c r="FN276" s="98"/>
      <c r="FO276" s="98"/>
      <c r="FP276" s="98"/>
      <c r="FQ276" s="98"/>
      <c r="FR276" s="98"/>
      <c r="FS276" s="98"/>
      <c r="FT276" s="98"/>
      <c r="FU276" s="98"/>
      <c r="FV276" s="98"/>
      <c r="FW276" s="98"/>
      <c r="FX276" s="98"/>
      <c r="FY276" s="98"/>
      <c r="FZ276" s="98"/>
      <c r="GA276" s="98"/>
      <c r="GB276" s="98"/>
      <c r="GC276" s="98"/>
      <c r="GD276" s="98"/>
      <c r="GE276" s="98"/>
      <c r="GF276" s="98"/>
      <c r="GG276" s="98"/>
      <c r="GH276" s="98"/>
      <c r="GI276" s="98"/>
      <c r="GJ276" s="98"/>
      <c r="GK276" s="98"/>
      <c r="GL276" s="98"/>
      <c r="GM276" s="98"/>
      <c r="GN276" s="98"/>
      <c r="GO276" s="98"/>
    </row>
    <row r="277" spans="2:197" s="115" customFormat="1" ht="12.75" x14ac:dyDescent="0.2">
      <c r="B277" s="244"/>
      <c r="C277" s="249"/>
      <c r="D277" s="278"/>
      <c r="E277" s="264"/>
      <c r="F277" s="118"/>
      <c r="G277" s="120"/>
      <c r="H277" s="72"/>
      <c r="I277" s="56"/>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98"/>
      <c r="BG277" s="98"/>
      <c r="BH277" s="98"/>
      <c r="BI277" s="98"/>
      <c r="BJ277" s="98"/>
      <c r="BK277" s="98"/>
      <c r="BL277" s="98"/>
      <c r="BM277" s="98"/>
      <c r="BN277" s="98"/>
      <c r="BO277" s="98"/>
      <c r="BP277" s="98"/>
      <c r="BQ277" s="98"/>
      <c r="BR277" s="98"/>
      <c r="BS277" s="98"/>
      <c r="BT277" s="98"/>
      <c r="BU277" s="98"/>
      <c r="BV277" s="98"/>
      <c r="BW277" s="98"/>
      <c r="BX277" s="98"/>
      <c r="BY277" s="98"/>
      <c r="BZ277" s="98"/>
      <c r="CA277" s="98"/>
      <c r="CB277" s="98"/>
      <c r="CC277" s="98"/>
      <c r="CD277" s="98"/>
      <c r="CE277" s="98"/>
      <c r="CF277" s="98"/>
      <c r="CG277" s="98"/>
      <c r="CH277" s="98"/>
      <c r="CI277" s="98"/>
      <c r="CJ277" s="98"/>
      <c r="CK277" s="98"/>
      <c r="CL277" s="98"/>
      <c r="CM277" s="98"/>
      <c r="CN277" s="98"/>
      <c r="CO277" s="98"/>
      <c r="CP277" s="98"/>
      <c r="CQ277" s="98"/>
      <c r="CR277" s="98"/>
      <c r="CS277" s="98"/>
      <c r="CT277" s="98"/>
      <c r="CU277" s="98"/>
      <c r="CV277" s="98"/>
      <c r="CW277" s="98"/>
      <c r="CX277" s="98"/>
      <c r="CY277" s="98"/>
      <c r="CZ277" s="98"/>
      <c r="DA277" s="98"/>
      <c r="DB277" s="98"/>
      <c r="DC277" s="98"/>
      <c r="DD277" s="98"/>
      <c r="DE277" s="98"/>
      <c r="DF277" s="98"/>
      <c r="DG277" s="98"/>
      <c r="DH277" s="98"/>
      <c r="DI277" s="98"/>
      <c r="DJ277" s="98"/>
      <c r="DK277" s="98"/>
      <c r="DL277" s="98"/>
      <c r="DM277" s="98"/>
      <c r="DN277" s="98"/>
      <c r="DO277" s="98"/>
      <c r="DP277" s="98"/>
      <c r="DQ277" s="98"/>
      <c r="DR277" s="98"/>
      <c r="DS277" s="98"/>
      <c r="DT277" s="98"/>
      <c r="DU277" s="98"/>
      <c r="DV277" s="98"/>
      <c r="DW277" s="98"/>
      <c r="DX277" s="98"/>
      <c r="DY277" s="98"/>
      <c r="DZ277" s="98"/>
      <c r="EA277" s="98"/>
      <c r="EB277" s="98"/>
      <c r="EC277" s="98"/>
      <c r="ED277" s="98"/>
      <c r="EE277" s="98"/>
      <c r="EF277" s="98"/>
      <c r="EG277" s="98"/>
      <c r="EH277" s="98"/>
      <c r="EI277" s="98"/>
      <c r="EJ277" s="98"/>
      <c r="EK277" s="98"/>
      <c r="EL277" s="98"/>
      <c r="EM277" s="98"/>
      <c r="EN277" s="98"/>
      <c r="EO277" s="98"/>
      <c r="EP277" s="98"/>
      <c r="EQ277" s="98"/>
      <c r="ER277" s="98"/>
      <c r="ES277" s="98"/>
      <c r="ET277" s="98"/>
      <c r="EU277" s="98"/>
      <c r="EV277" s="98"/>
      <c r="EW277" s="98"/>
      <c r="EX277" s="98"/>
      <c r="EY277" s="98"/>
      <c r="EZ277" s="98"/>
      <c r="FA277" s="98"/>
      <c r="FB277" s="98"/>
      <c r="FC277" s="98"/>
      <c r="FD277" s="98"/>
      <c r="FE277" s="98"/>
      <c r="FF277" s="98"/>
      <c r="FG277" s="98"/>
      <c r="FH277" s="98"/>
      <c r="FI277" s="98"/>
      <c r="FJ277" s="98"/>
      <c r="FK277" s="98"/>
      <c r="FL277" s="98"/>
      <c r="FM277" s="98"/>
      <c r="FN277" s="98"/>
      <c r="FO277" s="98"/>
      <c r="FP277" s="98"/>
      <c r="FQ277" s="98"/>
      <c r="FR277" s="98"/>
      <c r="FS277" s="98"/>
      <c r="FT277" s="98"/>
      <c r="FU277" s="98"/>
      <c r="FV277" s="98"/>
      <c r="FW277" s="98"/>
      <c r="FX277" s="98"/>
      <c r="FY277" s="98"/>
      <c r="FZ277" s="98"/>
      <c r="GA277" s="98"/>
      <c r="GB277" s="98"/>
      <c r="GC277" s="98"/>
      <c r="GD277" s="98"/>
      <c r="GE277" s="98"/>
      <c r="GF277" s="98"/>
      <c r="GG277" s="98"/>
      <c r="GH277" s="98"/>
      <c r="GI277" s="98"/>
      <c r="GJ277" s="98"/>
      <c r="GK277" s="98"/>
      <c r="GL277" s="98"/>
      <c r="GM277" s="98"/>
      <c r="GN277" s="98"/>
      <c r="GO277" s="98"/>
    </row>
    <row r="278" spans="2:197" s="115" customFormat="1" ht="33.75" x14ac:dyDescent="0.2">
      <c r="B278" s="225">
        <f t="shared" si="9"/>
        <v>15.0199</v>
      </c>
      <c r="C278" s="249" t="s">
        <v>124</v>
      </c>
      <c r="D278" s="278" t="s">
        <v>5</v>
      </c>
      <c r="E278" s="264">
        <v>2</v>
      </c>
      <c r="F278" s="118"/>
      <c r="G278" s="120"/>
      <c r="H278" s="72"/>
      <c r="I278" s="56">
        <f>+E278*H278</f>
        <v>0</v>
      </c>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c r="BJ278" s="98"/>
      <c r="BK278" s="98"/>
      <c r="BL278" s="98"/>
      <c r="BM278" s="98"/>
      <c r="BN278" s="98"/>
      <c r="BO278" s="98"/>
      <c r="BP278" s="98"/>
      <c r="BQ278" s="98"/>
      <c r="BR278" s="98"/>
      <c r="BS278" s="98"/>
      <c r="BT278" s="98"/>
      <c r="BU278" s="98"/>
      <c r="BV278" s="98"/>
      <c r="BW278" s="98"/>
      <c r="BX278" s="98"/>
      <c r="BY278" s="98"/>
      <c r="BZ278" s="98"/>
      <c r="CA278" s="98"/>
      <c r="CB278" s="98"/>
      <c r="CC278" s="98"/>
      <c r="CD278" s="98"/>
      <c r="CE278" s="98"/>
      <c r="CF278" s="98"/>
      <c r="CG278" s="98"/>
      <c r="CH278" s="98"/>
      <c r="CI278" s="98"/>
      <c r="CJ278" s="98"/>
      <c r="CK278" s="98"/>
      <c r="CL278" s="98"/>
      <c r="CM278" s="98"/>
      <c r="CN278" s="98"/>
      <c r="CO278" s="98"/>
      <c r="CP278" s="98"/>
      <c r="CQ278" s="98"/>
      <c r="CR278" s="98"/>
      <c r="CS278" s="98"/>
      <c r="CT278" s="98"/>
      <c r="CU278" s="98"/>
      <c r="CV278" s="98"/>
      <c r="CW278" s="98"/>
      <c r="CX278" s="98"/>
      <c r="CY278" s="98"/>
      <c r="CZ278" s="98"/>
      <c r="DA278" s="98"/>
      <c r="DB278" s="98"/>
      <c r="DC278" s="98"/>
      <c r="DD278" s="98"/>
      <c r="DE278" s="98"/>
      <c r="DF278" s="98"/>
      <c r="DG278" s="98"/>
      <c r="DH278" s="98"/>
      <c r="DI278" s="98"/>
      <c r="DJ278" s="98"/>
      <c r="DK278" s="98"/>
      <c r="DL278" s="98"/>
      <c r="DM278" s="98"/>
      <c r="DN278" s="98"/>
      <c r="DO278" s="98"/>
      <c r="DP278" s="98"/>
      <c r="DQ278" s="98"/>
      <c r="DR278" s="98"/>
      <c r="DS278" s="98"/>
      <c r="DT278" s="98"/>
      <c r="DU278" s="98"/>
      <c r="DV278" s="98"/>
      <c r="DW278" s="98"/>
      <c r="DX278" s="98"/>
      <c r="DY278" s="98"/>
      <c r="DZ278" s="98"/>
      <c r="EA278" s="98"/>
      <c r="EB278" s="98"/>
      <c r="EC278" s="98"/>
      <c r="ED278" s="98"/>
      <c r="EE278" s="98"/>
      <c r="EF278" s="98"/>
      <c r="EG278" s="98"/>
      <c r="EH278" s="98"/>
      <c r="EI278" s="98"/>
      <c r="EJ278" s="98"/>
      <c r="EK278" s="98"/>
      <c r="EL278" s="98"/>
      <c r="EM278" s="98"/>
      <c r="EN278" s="98"/>
      <c r="EO278" s="98"/>
      <c r="EP278" s="98"/>
      <c r="EQ278" s="98"/>
      <c r="ER278" s="98"/>
      <c r="ES278" s="98"/>
      <c r="ET278" s="98"/>
      <c r="EU278" s="98"/>
      <c r="EV278" s="98"/>
      <c r="EW278" s="98"/>
      <c r="EX278" s="98"/>
      <c r="EY278" s="98"/>
      <c r="EZ278" s="98"/>
      <c r="FA278" s="98"/>
      <c r="FB278" s="98"/>
      <c r="FC278" s="98"/>
      <c r="FD278" s="98"/>
      <c r="FE278" s="98"/>
      <c r="FF278" s="98"/>
      <c r="FG278" s="98"/>
      <c r="FH278" s="98"/>
      <c r="FI278" s="98"/>
      <c r="FJ278" s="98"/>
      <c r="FK278" s="98"/>
      <c r="FL278" s="98"/>
      <c r="FM278" s="98"/>
      <c r="FN278" s="98"/>
      <c r="FO278" s="98"/>
      <c r="FP278" s="98"/>
      <c r="FQ278" s="98"/>
      <c r="FR278" s="98"/>
      <c r="FS278" s="98"/>
      <c r="FT278" s="98"/>
      <c r="FU278" s="98"/>
      <c r="FV278" s="98"/>
      <c r="FW278" s="98"/>
      <c r="FX278" s="98"/>
      <c r="FY278" s="98"/>
      <c r="FZ278" s="98"/>
      <c r="GA278" s="98"/>
      <c r="GB278" s="98"/>
      <c r="GC278" s="98"/>
      <c r="GD278" s="98"/>
      <c r="GE278" s="98"/>
      <c r="GF278" s="98"/>
      <c r="GG278" s="98"/>
      <c r="GH278" s="98"/>
      <c r="GI278" s="98"/>
      <c r="GJ278" s="98"/>
      <c r="GK278" s="98"/>
      <c r="GL278" s="98"/>
      <c r="GM278" s="98"/>
      <c r="GN278" s="98"/>
      <c r="GO278" s="98"/>
    </row>
    <row r="279" spans="2:197" s="115" customFormat="1" ht="12.75" x14ac:dyDescent="0.2">
      <c r="B279" s="278"/>
      <c r="C279" s="249"/>
      <c r="D279" s="278"/>
      <c r="E279" s="264"/>
      <c r="F279" s="118"/>
      <c r="G279" s="120"/>
      <c r="H279" s="72"/>
      <c r="I279" s="56"/>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98"/>
      <c r="BG279" s="98"/>
      <c r="BH279" s="98"/>
      <c r="BI279" s="98"/>
      <c r="BJ279" s="98"/>
      <c r="BK279" s="98"/>
      <c r="BL279" s="98"/>
      <c r="BM279" s="98"/>
      <c r="BN279" s="98"/>
      <c r="BO279" s="98"/>
      <c r="BP279" s="98"/>
      <c r="BQ279" s="98"/>
      <c r="BR279" s="98"/>
      <c r="BS279" s="98"/>
      <c r="BT279" s="98"/>
      <c r="BU279" s="98"/>
      <c r="BV279" s="98"/>
      <c r="BW279" s="98"/>
      <c r="BX279" s="98"/>
      <c r="BY279" s="98"/>
      <c r="BZ279" s="98"/>
      <c r="CA279" s="98"/>
      <c r="CB279" s="98"/>
      <c r="CC279" s="98"/>
      <c r="CD279" s="98"/>
      <c r="CE279" s="98"/>
      <c r="CF279" s="98"/>
      <c r="CG279" s="98"/>
      <c r="CH279" s="98"/>
      <c r="CI279" s="98"/>
      <c r="CJ279" s="98"/>
      <c r="CK279" s="98"/>
      <c r="CL279" s="98"/>
      <c r="CM279" s="98"/>
      <c r="CN279" s="98"/>
      <c r="CO279" s="98"/>
      <c r="CP279" s="98"/>
      <c r="CQ279" s="98"/>
      <c r="CR279" s="98"/>
      <c r="CS279" s="98"/>
      <c r="CT279" s="98"/>
      <c r="CU279" s="98"/>
      <c r="CV279" s="98"/>
      <c r="CW279" s="98"/>
      <c r="CX279" s="98"/>
      <c r="CY279" s="98"/>
      <c r="CZ279" s="98"/>
      <c r="DA279" s="98"/>
      <c r="DB279" s="98"/>
      <c r="DC279" s="98"/>
      <c r="DD279" s="98"/>
      <c r="DE279" s="98"/>
      <c r="DF279" s="98"/>
      <c r="DG279" s="98"/>
      <c r="DH279" s="98"/>
      <c r="DI279" s="98"/>
      <c r="DJ279" s="98"/>
      <c r="DK279" s="98"/>
      <c r="DL279" s="98"/>
      <c r="DM279" s="98"/>
      <c r="DN279" s="98"/>
      <c r="DO279" s="98"/>
      <c r="DP279" s="98"/>
      <c r="DQ279" s="98"/>
      <c r="DR279" s="98"/>
      <c r="DS279" s="98"/>
      <c r="DT279" s="98"/>
      <c r="DU279" s="98"/>
      <c r="DV279" s="98"/>
      <c r="DW279" s="98"/>
      <c r="DX279" s="98"/>
      <c r="DY279" s="98"/>
      <c r="DZ279" s="98"/>
      <c r="EA279" s="98"/>
      <c r="EB279" s="98"/>
      <c r="EC279" s="98"/>
      <c r="ED279" s="98"/>
      <c r="EE279" s="98"/>
      <c r="EF279" s="98"/>
      <c r="EG279" s="98"/>
      <c r="EH279" s="98"/>
      <c r="EI279" s="98"/>
      <c r="EJ279" s="98"/>
      <c r="EK279" s="98"/>
      <c r="EL279" s="98"/>
      <c r="EM279" s="98"/>
      <c r="EN279" s="98"/>
      <c r="EO279" s="98"/>
      <c r="EP279" s="98"/>
      <c r="EQ279" s="98"/>
      <c r="ER279" s="98"/>
      <c r="ES279" s="98"/>
      <c r="ET279" s="98"/>
      <c r="EU279" s="98"/>
      <c r="EV279" s="98"/>
      <c r="EW279" s="98"/>
      <c r="EX279" s="98"/>
      <c r="EY279" s="98"/>
      <c r="EZ279" s="98"/>
      <c r="FA279" s="98"/>
      <c r="FB279" s="98"/>
      <c r="FC279" s="98"/>
      <c r="FD279" s="98"/>
      <c r="FE279" s="98"/>
      <c r="FF279" s="98"/>
      <c r="FG279" s="98"/>
      <c r="FH279" s="98"/>
      <c r="FI279" s="98"/>
      <c r="FJ279" s="98"/>
      <c r="FK279" s="98"/>
      <c r="FL279" s="98"/>
      <c r="FM279" s="98"/>
      <c r="FN279" s="98"/>
      <c r="FO279" s="98"/>
      <c r="FP279" s="98"/>
      <c r="FQ279" s="98"/>
      <c r="FR279" s="98"/>
      <c r="FS279" s="98"/>
      <c r="FT279" s="98"/>
      <c r="FU279" s="98"/>
      <c r="FV279" s="98"/>
      <c r="FW279" s="98"/>
      <c r="FX279" s="98"/>
      <c r="FY279" s="98"/>
      <c r="FZ279" s="98"/>
      <c r="GA279" s="98"/>
      <c r="GB279" s="98"/>
      <c r="GC279" s="98"/>
      <c r="GD279" s="98"/>
      <c r="GE279" s="98"/>
      <c r="GF279" s="98"/>
      <c r="GG279" s="98"/>
      <c r="GH279" s="98"/>
      <c r="GI279" s="98"/>
      <c r="GJ279" s="98"/>
      <c r="GK279" s="98"/>
      <c r="GL279" s="98"/>
      <c r="GM279" s="98"/>
      <c r="GN279" s="98"/>
      <c r="GO279" s="98"/>
    </row>
    <row r="280" spans="2:197" s="115" customFormat="1" ht="12.75" x14ac:dyDescent="0.2">
      <c r="B280" s="286"/>
      <c r="C280" s="283" t="s">
        <v>48</v>
      </c>
      <c r="D280" s="286"/>
      <c r="E280" s="287"/>
      <c r="F280" s="118"/>
      <c r="G280" s="120"/>
      <c r="H280" s="54"/>
      <c r="I280" s="123"/>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c r="BJ280" s="98"/>
      <c r="BK280" s="98"/>
      <c r="BL280" s="98"/>
      <c r="BM280" s="98"/>
      <c r="BN280" s="98"/>
      <c r="BO280" s="98"/>
      <c r="BP280" s="98"/>
      <c r="BQ280" s="98"/>
      <c r="BR280" s="98"/>
      <c r="BS280" s="98"/>
      <c r="BT280" s="98"/>
      <c r="BU280" s="98"/>
      <c r="BV280" s="98"/>
      <c r="BW280" s="98"/>
      <c r="BX280" s="98"/>
      <c r="BY280" s="98"/>
      <c r="BZ280" s="98"/>
      <c r="CA280" s="98"/>
      <c r="CB280" s="98"/>
      <c r="CC280" s="98"/>
      <c r="CD280" s="98"/>
      <c r="CE280" s="98"/>
      <c r="CF280" s="98"/>
      <c r="CG280" s="98"/>
      <c r="CH280" s="98"/>
      <c r="CI280" s="98"/>
      <c r="CJ280" s="98"/>
      <c r="CK280" s="98"/>
      <c r="CL280" s="98"/>
      <c r="CM280" s="98"/>
      <c r="CN280" s="98"/>
      <c r="CO280" s="98"/>
      <c r="CP280" s="98"/>
      <c r="CQ280" s="98"/>
      <c r="CR280" s="98"/>
      <c r="CS280" s="98"/>
      <c r="CT280" s="98"/>
      <c r="CU280" s="98"/>
      <c r="CV280" s="98"/>
      <c r="CW280" s="98"/>
      <c r="CX280" s="98"/>
      <c r="CY280" s="98"/>
      <c r="CZ280" s="98"/>
      <c r="DA280" s="98"/>
      <c r="DB280" s="98"/>
      <c r="DC280" s="98"/>
      <c r="DD280" s="98"/>
      <c r="DE280" s="98"/>
      <c r="DF280" s="98"/>
      <c r="DG280" s="98"/>
      <c r="DH280" s="98"/>
      <c r="DI280" s="98"/>
      <c r="DJ280" s="98"/>
      <c r="DK280" s="98"/>
      <c r="DL280" s="98"/>
      <c r="DM280" s="98"/>
      <c r="DN280" s="98"/>
      <c r="DO280" s="98"/>
      <c r="DP280" s="98"/>
      <c r="DQ280" s="98"/>
      <c r="DR280" s="98"/>
      <c r="DS280" s="98"/>
      <c r="DT280" s="98"/>
      <c r="DU280" s="98"/>
      <c r="DV280" s="98"/>
      <c r="DW280" s="98"/>
      <c r="DX280" s="98"/>
      <c r="DY280" s="98"/>
      <c r="DZ280" s="98"/>
      <c r="EA280" s="98"/>
      <c r="EB280" s="98"/>
      <c r="EC280" s="98"/>
      <c r="ED280" s="98"/>
      <c r="EE280" s="98"/>
      <c r="EF280" s="98"/>
      <c r="EG280" s="98"/>
      <c r="EH280" s="98"/>
      <c r="EI280" s="98"/>
      <c r="EJ280" s="98"/>
      <c r="EK280" s="98"/>
      <c r="EL280" s="98"/>
      <c r="EM280" s="98"/>
      <c r="EN280" s="98"/>
      <c r="EO280" s="98"/>
      <c r="EP280" s="98"/>
      <c r="EQ280" s="98"/>
      <c r="ER280" s="98"/>
      <c r="ES280" s="98"/>
      <c r="ET280" s="98"/>
      <c r="EU280" s="98"/>
      <c r="EV280" s="98"/>
      <c r="EW280" s="98"/>
      <c r="EX280" s="98"/>
      <c r="EY280" s="98"/>
      <c r="EZ280" s="98"/>
      <c r="FA280" s="98"/>
      <c r="FB280" s="98"/>
      <c r="FC280" s="98"/>
      <c r="FD280" s="98"/>
      <c r="FE280" s="98"/>
      <c r="FF280" s="98"/>
      <c r="FG280" s="98"/>
      <c r="FH280" s="98"/>
      <c r="FI280" s="98"/>
      <c r="FJ280" s="98"/>
      <c r="FK280" s="98"/>
      <c r="FL280" s="98"/>
      <c r="FM280" s="98"/>
      <c r="FN280" s="98"/>
      <c r="FO280" s="98"/>
      <c r="FP280" s="98"/>
      <c r="FQ280" s="98"/>
      <c r="FR280" s="98"/>
      <c r="FS280" s="98"/>
      <c r="FT280" s="98"/>
      <c r="FU280" s="98"/>
      <c r="FV280" s="98"/>
      <c r="FW280" s="98"/>
      <c r="FX280" s="98"/>
      <c r="FY280" s="98"/>
      <c r="FZ280" s="98"/>
      <c r="GA280" s="98"/>
      <c r="GB280" s="98"/>
      <c r="GC280" s="98"/>
      <c r="GD280" s="98"/>
      <c r="GE280" s="98"/>
      <c r="GF280" s="98"/>
      <c r="GG280" s="98"/>
      <c r="GH280" s="98"/>
      <c r="GI280" s="98"/>
      <c r="GJ280" s="98"/>
      <c r="GK280" s="98"/>
      <c r="GL280" s="98"/>
      <c r="GM280" s="98"/>
      <c r="GN280" s="98"/>
      <c r="GO280" s="98"/>
    </row>
    <row r="281" spans="2:197" s="125" customFormat="1" ht="33.75" x14ac:dyDescent="0.2">
      <c r="B281" s="225">
        <v>15.02</v>
      </c>
      <c r="C281" s="249" t="s">
        <v>49</v>
      </c>
      <c r="D281" s="278" t="s">
        <v>5</v>
      </c>
      <c r="E281" s="264">
        <v>6</v>
      </c>
      <c r="F281" s="118"/>
      <c r="G281" s="120"/>
      <c r="H281" s="72"/>
      <c r="I281" s="56">
        <f>+E281*H281</f>
        <v>0</v>
      </c>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98"/>
      <c r="BG281" s="98"/>
      <c r="BH281" s="98"/>
      <c r="BI281" s="98"/>
      <c r="BJ281" s="98"/>
      <c r="BK281" s="98"/>
      <c r="BL281" s="98"/>
      <c r="BM281" s="98"/>
      <c r="BN281" s="98"/>
      <c r="BO281" s="98"/>
      <c r="BP281" s="98"/>
      <c r="BQ281" s="98"/>
      <c r="BR281" s="98"/>
      <c r="BS281" s="98"/>
      <c r="BT281" s="98"/>
      <c r="BU281" s="98"/>
      <c r="BV281" s="98"/>
      <c r="BW281" s="98"/>
      <c r="BX281" s="98"/>
      <c r="BY281" s="98"/>
      <c r="BZ281" s="98"/>
      <c r="CA281" s="98"/>
      <c r="CB281" s="98"/>
      <c r="CC281" s="98"/>
      <c r="CD281" s="98"/>
      <c r="CE281" s="98"/>
      <c r="CF281" s="98"/>
      <c r="CG281" s="98"/>
      <c r="CH281" s="98"/>
      <c r="CI281" s="98"/>
      <c r="CJ281" s="98"/>
      <c r="CK281" s="98"/>
      <c r="CL281" s="98"/>
      <c r="CM281" s="98"/>
      <c r="CN281" s="98"/>
      <c r="CO281" s="98"/>
      <c r="CP281" s="98"/>
      <c r="CQ281" s="98"/>
      <c r="CR281" s="98"/>
      <c r="CS281" s="98"/>
      <c r="CT281" s="98"/>
      <c r="CU281" s="98"/>
      <c r="CV281" s="98"/>
      <c r="CW281" s="98"/>
      <c r="CX281" s="98"/>
      <c r="CY281" s="98"/>
      <c r="CZ281" s="98"/>
      <c r="DA281" s="98"/>
      <c r="DB281" s="98"/>
      <c r="DC281" s="98"/>
      <c r="DD281" s="98"/>
      <c r="DE281" s="98"/>
      <c r="DF281" s="98"/>
      <c r="DG281" s="98"/>
      <c r="DH281" s="98"/>
      <c r="DI281" s="98"/>
      <c r="DJ281" s="98"/>
      <c r="DK281" s="98"/>
      <c r="DL281" s="98"/>
      <c r="DM281" s="98"/>
      <c r="DN281" s="98"/>
      <c r="DO281" s="98"/>
      <c r="DP281" s="98"/>
      <c r="DQ281" s="98"/>
      <c r="DR281" s="98"/>
      <c r="DS281" s="98"/>
      <c r="DT281" s="98"/>
      <c r="DU281" s="98"/>
      <c r="DV281" s="98"/>
      <c r="DW281" s="98"/>
      <c r="DX281" s="98"/>
      <c r="DY281" s="98"/>
      <c r="DZ281" s="98"/>
      <c r="EA281" s="98"/>
      <c r="EB281" s="98"/>
      <c r="EC281" s="98"/>
      <c r="ED281" s="98"/>
      <c r="EE281" s="98"/>
      <c r="EF281" s="98"/>
      <c r="EG281" s="98"/>
      <c r="EH281" s="98"/>
      <c r="EI281" s="98"/>
      <c r="EJ281" s="98"/>
      <c r="EK281" s="98"/>
      <c r="EL281" s="98"/>
      <c r="EM281" s="98"/>
      <c r="EN281" s="98"/>
      <c r="EO281" s="98"/>
      <c r="EP281" s="98"/>
      <c r="EQ281" s="98"/>
      <c r="ER281" s="98"/>
      <c r="ES281" s="98"/>
      <c r="ET281" s="98"/>
      <c r="EU281" s="98"/>
      <c r="EV281" s="98"/>
      <c r="EW281" s="98"/>
      <c r="EX281" s="98"/>
      <c r="EY281" s="98"/>
      <c r="EZ281" s="98"/>
      <c r="FA281" s="98"/>
      <c r="FB281" s="98"/>
      <c r="FC281" s="98"/>
      <c r="FD281" s="98"/>
      <c r="FE281" s="98"/>
      <c r="FF281" s="98"/>
      <c r="FG281" s="98"/>
      <c r="FH281" s="98"/>
      <c r="FI281" s="98"/>
      <c r="FJ281" s="98"/>
      <c r="FK281" s="98"/>
      <c r="FL281" s="98"/>
      <c r="FM281" s="98"/>
      <c r="FN281" s="98"/>
      <c r="FO281" s="98"/>
      <c r="FP281" s="98"/>
      <c r="FQ281" s="98"/>
      <c r="FR281" s="98"/>
      <c r="FS281" s="98"/>
      <c r="FT281" s="98"/>
      <c r="FU281" s="98"/>
      <c r="FV281" s="98"/>
      <c r="FW281" s="98"/>
      <c r="FX281" s="98"/>
      <c r="FY281" s="98"/>
      <c r="FZ281" s="98"/>
      <c r="GA281" s="98"/>
      <c r="GB281" s="98"/>
      <c r="GC281" s="98"/>
      <c r="GD281" s="98"/>
      <c r="GE281" s="98"/>
      <c r="GF281" s="98"/>
      <c r="GG281" s="98"/>
      <c r="GH281" s="98"/>
      <c r="GI281" s="98"/>
      <c r="GJ281" s="98"/>
      <c r="GK281" s="98"/>
      <c r="GL281" s="98"/>
      <c r="GM281" s="98"/>
      <c r="GN281" s="98"/>
      <c r="GO281" s="98"/>
    </row>
    <row r="282" spans="2:197" s="115" customFormat="1" ht="12.75" x14ac:dyDescent="0.2">
      <c r="B282" s="244"/>
      <c r="C282" s="249"/>
      <c r="D282" s="278"/>
      <c r="E282" s="264"/>
      <c r="F282" s="118"/>
      <c r="G282" s="120"/>
      <c r="H282" s="72"/>
      <c r="I282" s="56"/>
    </row>
    <row r="283" spans="2:197" s="126" customFormat="1" ht="33.75" x14ac:dyDescent="0.2">
      <c r="B283" s="225">
        <f t="shared" ref="B283:B287" si="10">(B281+0.0001)</f>
        <v>15.020099999999999</v>
      </c>
      <c r="C283" s="249" t="s">
        <v>50</v>
      </c>
      <c r="D283" s="278" t="s">
        <v>5</v>
      </c>
      <c r="E283" s="264">
        <v>1</v>
      </c>
      <c r="F283" s="118"/>
      <c r="G283" s="120"/>
      <c r="H283" s="72"/>
      <c r="I283" s="56">
        <f>+E283*H283</f>
        <v>0</v>
      </c>
      <c r="J283" s="106"/>
      <c r="K283" s="106"/>
      <c r="L283" s="106"/>
      <c r="M283" s="106"/>
      <c r="N283" s="106"/>
      <c r="O283" s="106"/>
      <c r="P283" s="106"/>
      <c r="Q283" s="106"/>
      <c r="R283" s="106"/>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BS283" s="106"/>
      <c r="BT283" s="106"/>
      <c r="BU283" s="106"/>
      <c r="BV283" s="106"/>
      <c r="BW283" s="106"/>
      <c r="BX283" s="106"/>
      <c r="BY283" s="106"/>
      <c r="BZ283" s="106"/>
      <c r="CA283" s="106"/>
      <c r="CB283" s="106"/>
      <c r="CC283" s="106"/>
      <c r="CD283" s="106"/>
      <c r="CE283" s="106"/>
      <c r="CF283" s="106"/>
      <c r="CG283" s="106"/>
      <c r="CH283" s="106"/>
      <c r="CI283" s="106"/>
      <c r="CJ283" s="106"/>
      <c r="CK283" s="106"/>
      <c r="CL283" s="106"/>
      <c r="CM283" s="106"/>
      <c r="CN283" s="106"/>
      <c r="CO283" s="106"/>
      <c r="CP283" s="106"/>
      <c r="CQ283" s="106"/>
      <c r="CR283" s="106"/>
      <c r="CS283" s="106"/>
      <c r="CT283" s="106"/>
      <c r="CU283" s="106"/>
      <c r="CV283" s="106"/>
      <c r="CW283" s="106"/>
      <c r="CX283" s="106"/>
      <c r="CY283" s="106"/>
      <c r="CZ283" s="106"/>
      <c r="DA283" s="106"/>
      <c r="DB283" s="106"/>
      <c r="DC283" s="106"/>
      <c r="DD283" s="106"/>
      <c r="DE283" s="106"/>
      <c r="DF283" s="106"/>
      <c r="DG283" s="106"/>
      <c r="DH283" s="106"/>
      <c r="DI283" s="106"/>
      <c r="DJ283" s="106"/>
      <c r="DK283" s="106"/>
      <c r="DL283" s="106"/>
      <c r="DM283" s="106"/>
      <c r="DN283" s="106"/>
      <c r="DO283" s="106"/>
      <c r="DP283" s="106"/>
      <c r="DQ283" s="106"/>
      <c r="DR283" s="106"/>
      <c r="DS283" s="106"/>
      <c r="DT283" s="106"/>
      <c r="DU283" s="106"/>
      <c r="DV283" s="106"/>
      <c r="DW283" s="106"/>
      <c r="DX283" s="106"/>
      <c r="DY283" s="106"/>
      <c r="DZ283" s="106"/>
      <c r="EA283" s="106"/>
      <c r="EB283" s="106"/>
      <c r="EC283" s="106"/>
      <c r="ED283" s="106"/>
      <c r="EE283" s="106"/>
      <c r="EF283" s="106"/>
      <c r="EG283" s="106"/>
      <c r="EH283" s="106"/>
      <c r="EI283" s="106"/>
      <c r="EJ283" s="106"/>
      <c r="EK283" s="106"/>
      <c r="EL283" s="106"/>
      <c r="EM283" s="106"/>
      <c r="EN283" s="106"/>
      <c r="EO283" s="106"/>
      <c r="EP283" s="106"/>
      <c r="EQ283" s="106"/>
      <c r="ER283" s="106"/>
      <c r="ES283" s="106"/>
      <c r="ET283" s="106"/>
      <c r="EU283" s="106"/>
      <c r="EV283" s="106"/>
      <c r="EW283" s="106"/>
      <c r="EX283" s="106"/>
      <c r="EY283" s="106"/>
      <c r="EZ283" s="106"/>
      <c r="FA283" s="106"/>
      <c r="FB283" s="106"/>
      <c r="FC283" s="106"/>
      <c r="FD283" s="106"/>
      <c r="FE283" s="106"/>
      <c r="FF283" s="106"/>
      <c r="FG283" s="106"/>
      <c r="FH283" s="106"/>
      <c r="FI283" s="106"/>
      <c r="FJ283" s="106"/>
      <c r="FK283" s="106"/>
      <c r="FL283" s="106"/>
      <c r="FM283" s="106"/>
      <c r="FN283" s="106"/>
      <c r="FO283" s="106"/>
      <c r="FP283" s="106"/>
      <c r="FQ283" s="106"/>
      <c r="FR283" s="106"/>
      <c r="FS283" s="106"/>
      <c r="FT283" s="106"/>
      <c r="FU283" s="106"/>
      <c r="FV283" s="106"/>
      <c r="FW283" s="106"/>
      <c r="FX283" s="106"/>
      <c r="FY283" s="106"/>
      <c r="FZ283" s="106"/>
      <c r="GA283" s="106"/>
      <c r="GB283" s="106"/>
      <c r="GC283" s="106"/>
      <c r="GD283" s="106"/>
      <c r="GE283" s="106"/>
      <c r="GF283" s="106"/>
      <c r="GG283" s="106"/>
      <c r="GH283" s="106"/>
      <c r="GI283" s="106"/>
      <c r="GJ283" s="106"/>
      <c r="GK283" s="106"/>
      <c r="GL283" s="106"/>
      <c r="GM283" s="106"/>
      <c r="GN283" s="106"/>
      <c r="GO283" s="106"/>
    </row>
    <row r="284" spans="2:197" s="98" customFormat="1" ht="12.75" x14ac:dyDescent="0.2">
      <c r="B284" s="244"/>
      <c r="C284" s="249"/>
      <c r="D284" s="278"/>
      <c r="E284" s="264"/>
      <c r="F284" s="118"/>
      <c r="G284" s="120"/>
      <c r="H284" s="72"/>
      <c r="I284" s="56"/>
      <c r="J284" s="115"/>
      <c r="K284" s="115"/>
      <c r="L284" s="115"/>
      <c r="M284" s="115"/>
      <c r="N284" s="115"/>
      <c r="O284" s="115"/>
      <c r="P284" s="115"/>
      <c r="Q284" s="115"/>
      <c r="R284" s="115"/>
      <c r="S284" s="115"/>
      <c r="T284" s="115"/>
      <c r="U284" s="115"/>
      <c r="V284" s="115"/>
      <c r="W284" s="115"/>
      <c r="X284" s="115"/>
      <c r="Y284" s="115"/>
      <c r="Z284" s="115"/>
      <c r="AA284" s="115"/>
      <c r="AB284" s="115"/>
      <c r="AC284" s="115"/>
      <c r="AD284" s="115"/>
      <c r="AE284" s="115"/>
      <c r="AF284" s="115"/>
      <c r="AG284" s="115"/>
      <c r="AH284" s="115"/>
      <c r="AI284" s="115"/>
      <c r="AJ284" s="115"/>
      <c r="AK284" s="115"/>
      <c r="AL284" s="115"/>
      <c r="AM284" s="115"/>
      <c r="AN284" s="115"/>
      <c r="AO284" s="115"/>
      <c r="AP284" s="115"/>
      <c r="AQ284" s="115"/>
      <c r="AR284" s="115"/>
      <c r="AS284" s="115"/>
      <c r="AT284" s="115"/>
      <c r="AU284" s="115"/>
      <c r="AV284" s="115"/>
      <c r="AW284" s="115"/>
      <c r="AX284" s="115"/>
      <c r="AY284" s="115"/>
      <c r="AZ284" s="115"/>
      <c r="BA284" s="115"/>
      <c r="BB284" s="115"/>
      <c r="BC284" s="115"/>
      <c r="BD284" s="115"/>
      <c r="BE284" s="115"/>
      <c r="BF284" s="115"/>
      <c r="BG284" s="115"/>
      <c r="BH284" s="115"/>
      <c r="BI284" s="115"/>
      <c r="BJ284" s="115"/>
      <c r="BK284" s="115"/>
      <c r="BL284" s="115"/>
      <c r="BM284" s="115"/>
      <c r="BN284" s="115"/>
      <c r="BO284" s="115"/>
      <c r="BP284" s="115"/>
      <c r="BQ284" s="115"/>
      <c r="BR284" s="115"/>
      <c r="BS284" s="115"/>
      <c r="BT284" s="115"/>
      <c r="BU284" s="115"/>
      <c r="BV284" s="115"/>
      <c r="BW284" s="115"/>
      <c r="BX284" s="115"/>
      <c r="BY284" s="115"/>
      <c r="BZ284" s="115"/>
      <c r="CA284" s="115"/>
      <c r="CB284" s="115"/>
      <c r="CC284" s="115"/>
      <c r="CD284" s="115"/>
      <c r="CE284" s="115"/>
      <c r="CF284" s="115"/>
      <c r="CG284" s="115"/>
      <c r="CH284" s="115"/>
      <c r="CI284" s="115"/>
      <c r="CJ284" s="115"/>
      <c r="CK284" s="115"/>
      <c r="CL284" s="115"/>
      <c r="CM284" s="115"/>
      <c r="CN284" s="115"/>
      <c r="CO284" s="115"/>
      <c r="CP284" s="115"/>
      <c r="CQ284" s="115"/>
      <c r="CR284" s="115"/>
      <c r="CS284" s="115"/>
      <c r="CT284" s="115"/>
      <c r="CU284" s="115"/>
      <c r="CV284" s="115"/>
      <c r="CW284" s="115"/>
      <c r="CX284" s="115"/>
      <c r="CY284" s="115"/>
      <c r="CZ284" s="115"/>
      <c r="DA284" s="115"/>
      <c r="DB284" s="115"/>
      <c r="DC284" s="115"/>
      <c r="DD284" s="115"/>
      <c r="DE284" s="115"/>
      <c r="DF284" s="115"/>
      <c r="DG284" s="115"/>
      <c r="DH284" s="115"/>
      <c r="DI284" s="115"/>
      <c r="DJ284" s="115"/>
      <c r="DK284" s="115"/>
      <c r="DL284" s="115"/>
      <c r="DM284" s="115"/>
      <c r="DN284" s="115"/>
      <c r="DO284" s="115"/>
      <c r="DP284" s="115"/>
      <c r="DQ284" s="115"/>
      <c r="DR284" s="115"/>
      <c r="DS284" s="115"/>
      <c r="DT284" s="115"/>
      <c r="DU284" s="115"/>
      <c r="DV284" s="115"/>
      <c r="DW284" s="115"/>
      <c r="DX284" s="115"/>
      <c r="DY284" s="115"/>
      <c r="DZ284" s="115"/>
      <c r="EA284" s="115"/>
      <c r="EB284" s="115"/>
      <c r="EC284" s="115"/>
      <c r="ED284" s="115"/>
      <c r="EE284" s="115"/>
      <c r="EF284" s="115"/>
      <c r="EG284" s="115"/>
      <c r="EH284" s="115"/>
      <c r="EI284" s="115"/>
      <c r="EJ284" s="115"/>
      <c r="EK284" s="115"/>
      <c r="EL284" s="115"/>
      <c r="EM284" s="115"/>
      <c r="EN284" s="115"/>
      <c r="EO284" s="115"/>
      <c r="EP284" s="115"/>
      <c r="EQ284" s="115"/>
      <c r="ER284" s="115"/>
      <c r="ES284" s="115"/>
      <c r="ET284" s="115"/>
      <c r="EU284" s="115"/>
      <c r="EV284" s="115"/>
      <c r="EW284" s="115"/>
      <c r="EX284" s="115"/>
      <c r="EY284" s="115"/>
      <c r="EZ284" s="115"/>
      <c r="FA284" s="115"/>
      <c r="FB284" s="115"/>
      <c r="FC284" s="115"/>
      <c r="FD284" s="115"/>
      <c r="FE284" s="115"/>
      <c r="FF284" s="115"/>
      <c r="FG284" s="115"/>
      <c r="FH284" s="115"/>
      <c r="FI284" s="115"/>
      <c r="FJ284" s="115"/>
      <c r="FK284" s="115"/>
      <c r="FL284" s="115"/>
      <c r="FM284" s="115"/>
      <c r="FN284" s="115"/>
      <c r="FO284" s="115"/>
      <c r="FP284" s="115"/>
      <c r="FQ284" s="115"/>
      <c r="FR284" s="115"/>
      <c r="FS284" s="115"/>
      <c r="FT284" s="115"/>
      <c r="FU284" s="115"/>
      <c r="FV284" s="115"/>
      <c r="FW284" s="115"/>
      <c r="FX284" s="115"/>
      <c r="FY284" s="115"/>
      <c r="FZ284" s="115"/>
      <c r="GA284" s="115"/>
      <c r="GB284" s="115"/>
      <c r="GC284" s="115"/>
      <c r="GD284" s="115"/>
      <c r="GE284" s="115"/>
      <c r="GF284" s="115"/>
      <c r="GG284" s="115"/>
      <c r="GH284" s="115"/>
      <c r="GI284" s="115"/>
      <c r="GJ284" s="115"/>
      <c r="GK284" s="115"/>
      <c r="GL284" s="115"/>
      <c r="GM284" s="115"/>
      <c r="GN284" s="115"/>
      <c r="GO284" s="115"/>
    </row>
    <row r="285" spans="2:197" s="98" customFormat="1" ht="22.5" x14ac:dyDescent="0.2">
      <c r="B285" s="225">
        <f t="shared" si="10"/>
        <v>15.020199999999999</v>
      </c>
      <c r="C285" s="249" t="s">
        <v>51</v>
      </c>
      <c r="D285" s="278" t="s">
        <v>34</v>
      </c>
      <c r="E285" s="285">
        <v>19</v>
      </c>
      <c r="F285" s="118"/>
      <c r="G285" s="120"/>
      <c r="H285" s="56"/>
      <c r="I285" s="56">
        <f>+E285*H285</f>
        <v>0</v>
      </c>
      <c r="J285" s="115"/>
      <c r="K285" s="115"/>
      <c r="L285" s="115"/>
      <c r="M285" s="115"/>
      <c r="N285" s="115"/>
      <c r="O285" s="115"/>
      <c r="P285" s="115"/>
      <c r="Q285" s="115"/>
      <c r="R285" s="115"/>
      <c r="S285" s="115"/>
      <c r="T285" s="115"/>
      <c r="U285" s="115"/>
      <c r="V285" s="115"/>
      <c r="W285" s="115"/>
      <c r="X285" s="115"/>
      <c r="Y285" s="115"/>
      <c r="Z285" s="115"/>
      <c r="AA285" s="115"/>
      <c r="AB285" s="115"/>
      <c r="AC285" s="115"/>
      <c r="AD285" s="115"/>
      <c r="AE285" s="115"/>
      <c r="AF285" s="115"/>
      <c r="AG285" s="115"/>
      <c r="AH285" s="115"/>
      <c r="AI285" s="115"/>
      <c r="AJ285" s="115"/>
      <c r="AK285" s="115"/>
      <c r="AL285" s="115"/>
      <c r="AM285" s="115"/>
      <c r="AN285" s="115"/>
      <c r="AO285" s="115"/>
      <c r="AP285" s="115"/>
      <c r="AQ285" s="115"/>
      <c r="AR285" s="115"/>
      <c r="AS285" s="115"/>
      <c r="AT285" s="115"/>
      <c r="AU285" s="115"/>
      <c r="AV285" s="115"/>
      <c r="AW285" s="115"/>
      <c r="AX285" s="115"/>
      <c r="AY285" s="115"/>
      <c r="AZ285" s="115"/>
      <c r="BA285" s="115"/>
      <c r="BB285" s="115"/>
      <c r="BC285" s="115"/>
      <c r="BD285" s="115"/>
      <c r="BE285" s="115"/>
      <c r="BF285" s="115"/>
      <c r="BG285" s="115"/>
      <c r="BH285" s="115"/>
      <c r="BI285" s="115"/>
      <c r="BJ285" s="115"/>
      <c r="BK285" s="115"/>
      <c r="BL285" s="115"/>
      <c r="BM285" s="115"/>
      <c r="BN285" s="115"/>
      <c r="BO285" s="115"/>
      <c r="BP285" s="115"/>
      <c r="BQ285" s="115"/>
      <c r="BR285" s="115"/>
      <c r="BS285" s="115"/>
      <c r="BT285" s="115"/>
      <c r="BU285" s="115"/>
      <c r="BV285" s="115"/>
      <c r="BW285" s="115"/>
      <c r="BX285" s="115"/>
      <c r="BY285" s="115"/>
      <c r="BZ285" s="115"/>
      <c r="CA285" s="115"/>
      <c r="CB285" s="115"/>
      <c r="CC285" s="115"/>
      <c r="CD285" s="115"/>
      <c r="CE285" s="115"/>
      <c r="CF285" s="115"/>
      <c r="CG285" s="115"/>
      <c r="CH285" s="115"/>
      <c r="CI285" s="115"/>
      <c r="CJ285" s="115"/>
      <c r="CK285" s="115"/>
      <c r="CL285" s="115"/>
      <c r="CM285" s="115"/>
      <c r="CN285" s="115"/>
      <c r="CO285" s="115"/>
      <c r="CP285" s="115"/>
      <c r="CQ285" s="115"/>
      <c r="CR285" s="115"/>
      <c r="CS285" s="115"/>
      <c r="CT285" s="115"/>
      <c r="CU285" s="115"/>
      <c r="CV285" s="115"/>
      <c r="CW285" s="115"/>
      <c r="CX285" s="115"/>
      <c r="CY285" s="115"/>
      <c r="CZ285" s="115"/>
      <c r="DA285" s="115"/>
      <c r="DB285" s="115"/>
      <c r="DC285" s="115"/>
      <c r="DD285" s="115"/>
      <c r="DE285" s="115"/>
      <c r="DF285" s="115"/>
      <c r="DG285" s="115"/>
      <c r="DH285" s="115"/>
      <c r="DI285" s="115"/>
      <c r="DJ285" s="115"/>
      <c r="DK285" s="115"/>
      <c r="DL285" s="115"/>
      <c r="DM285" s="115"/>
      <c r="DN285" s="115"/>
      <c r="DO285" s="115"/>
      <c r="DP285" s="115"/>
      <c r="DQ285" s="115"/>
      <c r="DR285" s="115"/>
      <c r="DS285" s="115"/>
      <c r="DT285" s="115"/>
      <c r="DU285" s="115"/>
      <c r="DV285" s="115"/>
      <c r="DW285" s="115"/>
      <c r="DX285" s="115"/>
      <c r="DY285" s="115"/>
      <c r="DZ285" s="115"/>
      <c r="EA285" s="115"/>
      <c r="EB285" s="115"/>
      <c r="EC285" s="115"/>
      <c r="ED285" s="115"/>
      <c r="EE285" s="115"/>
      <c r="EF285" s="115"/>
      <c r="EG285" s="115"/>
      <c r="EH285" s="115"/>
      <c r="EI285" s="115"/>
      <c r="EJ285" s="115"/>
      <c r="EK285" s="115"/>
      <c r="EL285" s="115"/>
      <c r="EM285" s="115"/>
      <c r="EN285" s="115"/>
      <c r="EO285" s="115"/>
      <c r="EP285" s="115"/>
      <c r="EQ285" s="115"/>
      <c r="ER285" s="115"/>
      <c r="ES285" s="115"/>
      <c r="ET285" s="115"/>
      <c r="EU285" s="115"/>
      <c r="EV285" s="115"/>
      <c r="EW285" s="115"/>
      <c r="EX285" s="115"/>
      <c r="EY285" s="115"/>
      <c r="EZ285" s="115"/>
      <c r="FA285" s="115"/>
      <c r="FB285" s="115"/>
      <c r="FC285" s="115"/>
      <c r="FD285" s="115"/>
      <c r="FE285" s="115"/>
      <c r="FF285" s="115"/>
      <c r="FG285" s="115"/>
      <c r="FH285" s="115"/>
      <c r="FI285" s="115"/>
      <c r="FJ285" s="115"/>
      <c r="FK285" s="115"/>
      <c r="FL285" s="115"/>
      <c r="FM285" s="115"/>
      <c r="FN285" s="115"/>
      <c r="FO285" s="115"/>
      <c r="FP285" s="115"/>
      <c r="FQ285" s="115"/>
      <c r="FR285" s="115"/>
      <c r="FS285" s="115"/>
      <c r="FT285" s="115"/>
      <c r="FU285" s="115"/>
      <c r="FV285" s="115"/>
      <c r="FW285" s="115"/>
      <c r="FX285" s="115"/>
      <c r="FY285" s="115"/>
      <c r="FZ285" s="115"/>
      <c r="GA285" s="115"/>
      <c r="GB285" s="115"/>
      <c r="GC285" s="115"/>
      <c r="GD285" s="115"/>
      <c r="GE285" s="115"/>
      <c r="GF285" s="115"/>
      <c r="GG285" s="115"/>
      <c r="GH285" s="115"/>
      <c r="GI285" s="115"/>
      <c r="GJ285" s="115"/>
      <c r="GK285" s="115"/>
      <c r="GL285" s="115"/>
      <c r="GM285" s="115"/>
      <c r="GN285" s="115"/>
      <c r="GO285" s="115"/>
    </row>
    <row r="286" spans="2:197" s="98" customFormat="1" ht="12.75" x14ac:dyDescent="0.2">
      <c r="B286" s="244"/>
      <c r="C286" s="249"/>
      <c r="D286" s="278"/>
      <c r="E286" s="264"/>
      <c r="F286" s="118"/>
      <c r="G286" s="120"/>
      <c r="H286" s="72"/>
      <c r="I286" s="56"/>
      <c r="J286" s="115"/>
      <c r="K286" s="115"/>
      <c r="L286" s="115"/>
      <c r="M286" s="115"/>
      <c r="N286" s="115"/>
      <c r="O286" s="115"/>
      <c r="P286" s="115"/>
      <c r="Q286" s="115"/>
      <c r="R286" s="115"/>
      <c r="S286" s="115"/>
      <c r="T286" s="115"/>
      <c r="U286" s="115"/>
      <c r="V286" s="115"/>
      <c r="W286" s="115"/>
      <c r="X286" s="115"/>
      <c r="Y286" s="115"/>
      <c r="Z286" s="115"/>
      <c r="AA286" s="115"/>
      <c r="AB286" s="115"/>
      <c r="AC286" s="115"/>
      <c r="AD286" s="115"/>
      <c r="AE286" s="115"/>
      <c r="AF286" s="115"/>
      <c r="AG286" s="115"/>
      <c r="AH286" s="115"/>
      <c r="AI286" s="115"/>
      <c r="AJ286" s="115"/>
      <c r="AK286" s="115"/>
      <c r="AL286" s="115"/>
      <c r="AM286" s="115"/>
      <c r="AN286" s="115"/>
      <c r="AO286" s="115"/>
      <c r="AP286" s="115"/>
      <c r="AQ286" s="115"/>
      <c r="AR286" s="115"/>
      <c r="AS286" s="115"/>
      <c r="AT286" s="115"/>
      <c r="AU286" s="115"/>
      <c r="AV286" s="115"/>
      <c r="AW286" s="115"/>
      <c r="AX286" s="115"/>
      <c r="AY286" s="115"/>
      <c r="AZ286" s="115"/>
      <c r="BA286" s="115"/>
      <c r="BB286" s="115"/>
      <c r="BC286" s="115"/>
      <c r="BD286" s="115"/>
      <c r="BE286" s="115"/>
      <c r="BF286" s="115"/>
      <c r="BG286" s="115"/>
      <c r="BH286" s="115"/>
      <c r="BI286" s="115"/>
      <c r="BJ286" s="115"/>
      <c r="BK286" s="115"/>
      <c r="BL286" s="115"/>
      <c r="BM286" s="115"/>
      <c r="BN286" s="115"/>
      <c r="BO286" s="115"/>
      <c r="BP286" s="115"/>
      <c r="BQ286" s="115"/>
      <c r="BR286" s="115"/>
      <c r="BS286" s="115"/>
      <c r="BT286" s="115"/>
      <c r="BU286" s="115"/>
      <c r="BV286" s="115"/>
      <c r="BW286" s="115"/>
      <c r="BX286" s="115"/>
      <c r="BY286" s="115"/>
      <c r="BZ286" s="115"/>
      <c r="CA286" s="115"/>
      <c r="CB286" s="115"/>
      <c r="CC286" s="115"/>
      <c r="CD286" s="115"/>
      <c r="CE286" s="115"/>
      <c r="CF286" s="115"/>
      <c r="CG286" s="115"/>
      <c r="CH286" s="115"/>
      <c r="CI286" s="115"/>
      <c r="CJ286" s="115"/>
      <c r="CK286" s="115"/>
      <c r="CL286" s="115"/>
      <c r="CM286" s="115"/>
      <c r="CN286" s="115"/>
      <c r="CO286" s="115"/>
      <c r="CP286" s="115"/>
      <c r="CQ286" s="115"/>
      <c r="CR286" s="115"/>
      <c r="CS286" s="115"/>
      <c r="CT286" s="115"/>
      <c r="CU286" s="115"/>
      <c r="CV286" s="115"/>
      <c r="CW286" s="115"/>
      <c r="CX286" s="115"/>
      <c r="CY286" s="115"/>
      <c r="CZ286" s="115"/>
      <c r="DA286" s="115"/>
      <c r="DB286" s="115"/>
      <c r="DC286" s="115"/>
      <c r="DD286" s="115"/>
      <c r="DE286" s="115"/>
      <c r="DF286" s="115"/>
      <c r="DG286" s="115"/>
      <c r="DH286" s="115"/>
      <c r="DI286" s="115"/>
      <c r="DJ286" s="115"/>
      <c r="DK286" s="115"/>
      <c r="DL286" s="115"/>
      <c r="DM286" s="115"/>
      <c r="DN286" s="115"/>
      <c r="DO286" s="115"/>
      <c r="DP286" s="115"/>
      <c r="DQ286" s="115"/>
      <c r="DR286" s="115"/>
      <c r="DS286" s="115"/>
      <c r="DT286" s="115"/>
      <c r="DU286" s="115"/>
      <c r="DV286" s="115"/>
      <c r="DW286" s="115"/>
      <c r="DX286" s="115"/>
      <c r="DY286" s="115"/>
      <c r="DZ286" s="115"/>
      <c r="EA286" s="115"/>
      <c r="EB286" s="115"/>
      <c r="EC286" s="115"/>
      <c r="ED286" s="115"/>
      <c r="EE286" s="115"/>
      <c r="EF286" s="115"/>
      <c r="EG286" s="115"/>
      <c r="EH286" s="115"/>
      <c r="EI286" s="115"/>
      <c r="EJ286" s="115"/>
      <c r="EK286" s="115"/>
      <c r="EL286" s="115"/>
      <c r="EM286" s="115"/>
      <c r="EN286" s="115"/>
      <c r="EO286" s="115"/>
      <c r="EP286" s="115"/>
      <c r="EQ286" s="115"/>
      <c r="ER286" s="115"/>
      <c r="ES286" s="115"/>
      <c r="ET286" s="115"/>
      <c r="EU286" s="115"/>
      <c r="EV286" s="115"/>
      <c r="EW286" s="115"/>
      <c r="EX286" s="115"/>
      <c r="EY286" s="115"/>
      <c r="EZ286" s="115"/>
      <c r="FA286" s="115"/>
      <c r="FB286" s="115"/>
      <c r="FC286" s="115"/>
      <c r="FD286" s="115"/>
      <c r="FE286" s="115"/>
      <c r="FF286" s="115"/>
      <c r="FG286" s="115"/>
      <c r="FH286" s="115"/>
      <c r="FI286" s="115"/>
      <c r="FJ286" s="115"/>
      <c r="FK286" s="115"/>
      <c r="FL286" s="115"/>
      <c r="FM286" s="115"/>
      <c r="FN286" s="115"/>
      <c r="FO286" s="115"/>
      <c r="FP286" s="115"/>
      <c r="FQ286" s="115"/>
      <c r="FR286" s="115"/>
      <c r="FS286" s="115"/>
      <c r="FT286" s="115"/>
      <c r="FU286" s="115"/>
      <c r="FV286" s="115"/>
      <c r="FW286" s="115"/>
      <c r="FX286" s="115"/>
      <c r="FY286" s="115"/>
      <c r="FZ286" s="115"/>
      <c r="GA286" s="115"/>
      <c r="GB286" s="115"/>
      <c r="GC286" s="115"/>
      <c r="GD286" s="115"/>
      <c r="GE286" s="115"/>
      <c r="GF286" s="115"/>
      <c r="GG286" s="115"/>
      <c r="GH286" s="115"/>
      <c r="GI286" s="115"/>
      <c r="GJ286" s="115"/>
      <c r="GK286" s="115"/>
      <c r="GL286" s="115"/>
      <c r="GM286" s="115"/>
      <c r="GN286" s="115"/>
      <c r="GO286" s="115"/>
    </row>
    <row r="287" spans="2:197" s="98" customFormat="1" ht="45" x14ac:dyDescent="0.2">
      <c r="B287" s="225">
        <f t="shared" si="10"/>
        <v>15.020299999999999</v>
      </c>
      <c r="C287" s="249" t="s">
        <v>52</v>
      </c>
      <c r="D287" s="278" t="s">
        <v>5</v>
      </c>
      <c r="E287" s="264">
        <v>9</v>
      </c>
      <c r="F287" s="118"/>
      <c r="G287" s="120"/>
      <c r="H287" s="72"/>
      <c r="I287" s="56">
        <f>+E287*H287</f>
        <v>0</v>
      </c>
      <c r="J287" s="115"/>
      <c r="K287" s="115"/>
      <c r="L287" s="115"/>
      <c r="M287" s="115"/>
      <c r="N287" s="115"/>
      <c r="O287" s="115"/>
      <c r="P287" s="115"/>
      <c r="Q287" s="115"/>
      <c r="R287" s="115"/>
      <c r="S287" s="115"/>
      <c r="T287" s="115"/>
      <c r="U287" s="115"/>
      <c r="V287" s="115"/>
      <c r="W287" s="115"/>
      <c r="X287" s="115"/>
      <c r="Y287" s="115"/>
      <c r="Z287" s="115"/>
      <c r="AA287" s="115"/>
      <c r="AB287" s="115"/>
      <c r="AC287" s="115"/>
      <c r="AD287" s="115"/>
      <c r="AE287" s="115"/>
      <c r="AF287" s="115"/>
      <c r="AG287" s="115"/>
      <c r="AH287" s="115"/>
      <c r="AI287" s="115"/>
      <c r="AJ287" s="115"/>
      <c r="AK287" s="115"/>
      <c r="AL287" s="115"/>
      <c r="AM287" s="115"/>
      <c r="AN287" s="115"/>
      <c r="AO287" s="115"/>
      <c r="AP287" s="115"/>
      <c r="AQ287" s="115"/>
      <c r="AR287" s="115"/>
      <c r="AS287" s="115"/>
      <c r="AT287" s="115"/>
      <c r="AU287" s="115"/>
      <c r="AV287" s="115"/>
      <c r="AW287" s="115"/>
      <c r="AX287" s="115"/>
      <c r="AY287" s="115"/>
      <c r="AZ287" s="115"/>
      <c r="BA287" s="115"/>
      <c r="BB287" s="115"/>
      <c r="BC287" s="115"/>
      <c r="BD287" s="115"/>
      <c r="BE287" s="115"/>
      <c r="BF287" s="115"/>
      <c r="BG287" s="115"/>
      <c r="BH287" s="115"/>
      <c r="BI287" s="115"/>
      <c r="BJ287" s="115"/>
      <c r="BK287" s="115"/>
      <c r="BL287" s="115"/>
      <c r="BM287" s="115"/>
      <c r="BN287" s="115"/>
      <c r="BO287" s="115"/>
      <c r="BP287" s="115"/>
      <c r="BQ287" s="115"/>
      <c r="BR287" s="115"/>
      <c r="BS287" s="115"/>
      <c r="BT287" s="115"/>
      <c r="BU287" s="115"/>
      <c r="BV287" s="115"/>
      <c r="BW287" s="115"/>
      <c r="BX287" s="115"/>
      <c r="BY287" s="115"/>
      <c r="BZ287" s="115"/>
      <c r="CA287" s="115"/>
      <c r="CB287" s="115"/>
      <c r="CC287" s="115"/>
      <c r="CD287" s="115"/>
      <c r="CE287" s="115"/>
      <c r="CF287" s="115"/>
      <c r="CG287" s="115"/>
      <c r="CH287" s="115"/>
      <c r="CI287" s="115"/>
      <c r="CJ287" s="115"/>
      <c r="CK287" s="115"/>
      <c r="CL287" s="115"/>
      <c r="CM287" s="115"/>
      <c r="CN287" s="115"/>
      <c r="CO287" s="115"/>
      <c r="CP287" s="115"/>
      <c r="CQ287" s="115"/>
      <c r="CR287" s="115"/>
      <c r="CS287" s="115"/>
      <c r="CT287" s="115"/>
      <c r="CU287" s="115"/>
      <c r="CV287" s="115"/>
      <c r="CW287" s="115"/>
      <c r="CX287" s="115"/>
      <c r="CY287" s="115"/>
      <c r="CZ287" s="115"/>
      <c r="DA287" s="115"/>
      <c r="DB287" s="115"/>
      <c r="DC287" s="115"/>
      <c r="DD287" s="115"/>
      <c r="DE287" s="115"/>
      <c r="DF287" s="115"/>
      <c r="DG287" s="115"/>
      <c r="DH287" s="115"/>
      <c r="DI287" s="115"/>
      <c r="DJ287" s="115"/>
      <c r="DK287" s="115"/>
      <c r="DL287" s="115"/>
      <c r="DM287" s="115"/>
      <c r="DN287" s="115"/>
      <c r="DO287" s="115"/>
      <c r="DP287" s="115"/>
      <c r="DQ287" s="115"/>
      <c r="DR287" s="115"/>
      <c r="DS287" s="115"/>
      <c r="DT287" s="115"/>
      <c r="DU287" s="115"/>
      <c r="DV287" s="115"/>
      <c r="DW287" s="115"/>
      <c r="DX287" s="115"/>
      <c r="DY287" s="115"/>
      <c r="DZ287" s="115"/>
      <c r="EA287" s="115"/>
      <c r="EB287" s="115"/>
      <c r="EC287" s="115"/>
      <c r="ED287" s="115"/>
      <c r="EE287" s="115"/>
      <c r="EF287" s="115"/>
      <c r="EG287" s="115"/>
      <c r="EH287" s="115"/>
      <c r="EI287" s="115"/>
      <c r="EJ287" s="115"/>
      <c r="EK287" s="115"/>
      <c r="EL287" s="115"/>
      <c r="EM287" s="115"/>
      <c r="EN287" s="115"/>
      <c r="EO287" s="115"/>
      <c r="EP287" s="115"/>
      <c r="EQ287" s="115"/>
      <c r="ER287" s="115"/>
      <c r="ES287" s="115"/>
      <c r="ET287" s="115"/>
      <c r="EU287" s="115"/>
      <c r="EV287" s="115"/>
      <c r="EW287" s="115"/>
      <c r="EX287" s="115"/>
      <c r="EY287" s="115"/>
      <c r="EZ287" s="115"/>
      <c r="FA287" s="115"/>
      <c r="FB287" s="115"/>
      <c r="FC287" s="115"/>
      <c r="FD287" s="115"/>
      <c r="FE287" s="115"/>
      <c r="FF287" s="115"/>
      <c r="FG287" s="115"/>
      <c r="FH287" s="115"/>
      <c r="FI287" s="115"/>
      <c r="FJ287" s="115"/>
      <c r="FK287" s="115"/>
      <c r="FL287" s="115"/>
      <c r="FM287" s="115"/>
      <c r="FN287" s="115"/>
      <c r="FO287" s="115"/>
      <c r="FP287" s="115"/>
      <c r="FQ287" s="115"/>
      <c r="FR287" s="115"/>
      <c r="FS287" s="115"/>
      <c r="FT287" s="115"/>
      <c r="FU287" s="115"/>
      <c r="FV287" s="115"/>
      <c r="FW287" s="115"/>
      <c r="FX287" s="115"/>
      <c r="FY287" s="115"/>
      <c r="FZ287" s="115"/>
      <c r="GA287" s="115"/>
      <c r="GB287" s="115"/>
      <c r="GC287" s="115"/>
      <c r="GD287" s="115"/>
      <c r="GE287" s="115"/>
      <c r="GF287" s="115"/>
      <c r="GG287" s="115"/>
      <c r="GH287" s="115"/>
      <c r="GI287" s="115"/>
      <c r="GJ287" s="115"/>
      <c r="GK287" s="115"/>
      <c r="GL287" s="115"/>
      <c r="GM287" s="115"/>
      <c r="GN287" s="115"/>
      <c r="GO287" s="115"/>
    </row>
    <row r="288" spans="2:197" s="98" customFormat="1" ht="12.75" x14ac:dyDescent="0.2">
      <c r="B288" s="79"/>
      <c r="C288" s="82"/>
      <c r="D288" s="112"/>
      <c r="E288" s="92"/>
      <c r="F288" s="113"/>
      <c r="G288" s="114"/>
      <c r="H288" s="94"/>
      <c r="I288" s="127"/>
      <c r="J288" s="115"/>
      <c r="K288" s="115"/>
      <c r="L288" s="115"/>
      <c r="M288" s="115"/>
      <c r="N288" s="115"/>
      <c r="O288" s="115"/>
      <c r="P288" s="115"/>
      <c r="Q288" s="115"/>
      <c r="R288" s="115"/>
      <c r="S288" s="115"/>
      <c r="T288" s="115"/>
      <c r="U288" s="115"/>
      <c r="V288" s="115"/>
      <c r="W288" s="115"/>
      <c r="X288" s="115"/>
      <c r="Y288" s="115"/>
      <c r="Z288" s="115"/>
      <c r="AA288" s="115"/>
      <c r="AB288" s="115"/>
      <c r="AC288" s="115"/>
      <c r="AD288" s="115"/>
      <c r="AE288" s="115"/>
      <c r="AF288" s="115"/>
      <c r="AG288" s="115"/>
      <c r="AH288" s="115"/>
      <c r="AI288" s="115"/>
      <c r="AJ288" s="115"/>
      <c r="AK288" s="115"/>
      <c r="AL288" s="115"/>
      <c r="AM288" s="115"/>
      <c r="AN288" s="115"/>
      <c r="AO288" s="115"/>
      <c r="AP288" s="115"/>
      <c r="AQ288" s="115"/>
      <c r="AR288" s="115"/>
      <c r="AS288" s="115"/>
      <c r="AT288" s="115"/>
      <c r="AU288" s="115"/>
      <c r="AV288" s="115"/>
      <c r="AW288" s="115"/>
      <c r="AX288" s="115"/>
      <c r="AY288" s="115"/>
      <c r="AZ288" s="115"/>
      <c r="BA288" s="115"/>
      <c r="BB288" s="115"/>
      <c r="BC288" s="115"/>
      <c r="BD288" s="115"/>
      <c r="BE288" s="115"/>
      <c r="BF288" s="115"/>
      <c r="BG288" s="115"/>
      <c r="BH288" s="115"/>
      <c r="BI288" s="115"/>
      <c r="BJ288" s="115"/>
      <c r="BK288" s="115"/>
      <c r="BL288" s="115"/>
      <c r="BM288" s="115"/>
      <c r="BN288" s="115"/>
      <c r="BO288" s="115"/>
      <c r="BP288" s="115"/>
      <c r="BQ288" s="115"/>
      <c r="BR288" s="115"/>
      <c r="BS288" s="115"/>
      <c r="BT288" s="115"/>
      <c r="BU288" s="115"/>
      <c r="BV288" s="115"/>
      <c r="BW288" s="115"/>
      <c r="BX288" s="115"/>
      <c r="BY288" s="115"/>
      <c r="BZ288" s="115"/>
      <c r="CA288" s="115"/>
      <c r="CB288" s="115"/>
      <c r="CC288" s="115"/>
      <c r="CD288" s="115"/>
      <c r="CE288" s="115"/>
      <c r="CF288" s="115"/>
      <c r="CG288" s="115"/>
      <c r="CH288" s="115"/>
      <c r="CI288" s="115"/>
      <c r="CJ288" s="115"/>
      <c r="CK288" s="115"/>
      <c r="CL288" s="115"/>
      <c r="CM288" s="115"/>
      <c r="CN288" s="115"/>
      <c r="CO288" s="115"/>
      <c r="CP288" s="115"/>
      <c r="CQ288" s="115"/>
      <c r="CR288" s="115"/>
      <c r="CS288" s="115"/>
      <c r="CT288" s="115"/>
      <c r="CU288" s="115"/>
      <c r="CV288" s="115"/>
      <c r="CW288" s="115"/>
      <c r="CX288" s="115"/>
      <c r="CY288" s="115"/>
      <c r="CZ288" s="115"/>
      <c r="DA288" s="115"/>
      <c r="DB288" s="115"/>
      <c r="DC288" s="115"/>
      <c r="DD288" s="115"/>
      <c r="DE288" s="115"/>
      <c r="DF288" s="115"/>
      <c r="DG288" s="115"/>
      <c r="DH288" s="115"/>
      <c r="DI288" s="115"/>
      <c r="DJ288" s="115"/>
      <c r="DK288" s="115"/>
      <c r="DL288" s="115"/>
      <c r="DM288" s="115"/>
      <c r="DN288" s="115"/>
      <c r="DO288" s="115"/>
      <c r="DP288" s="115"/>
      <c r="DQ288" s="115"/>
      <c r="DR288" s="115"/>
      <c r="DS288" s="115"/>
      <c r="DT288" s="115"/>
      <c r="DU288" s="115"/>
      <c r="DV288" s="115"/>
      <c r="DW288" s="115"/>
      <c r="DX288" s="115"/>
      <c r="DY288" s="115"/>
      <c r="DZ288" s="115"/>
      <c r="EA288" s="115"/>
      <c r="EB288" s="115"/>
      <c r="EC288" s="115"/>
      <c r="ED288" s="115"/>
      <c r="EE288" s="115"/>
      <c r="EF288" s="115"/>
      <c r="EG288" s="115"/>
      <c r="EH288" s="115"/>
      <c r="EI288" s="115"/>
      <c r="EJ288" s="115"/>
      <c r="EK288" s="115"/>
      <c r="EL288" s="115"/>
      <c r="EM288" s="115"/>
      <c r="EN288" s="115"/>
      <c r="EO288" s="115"/>
      <c r="EP288" s="115"/>
      <c r="EQ288" s="115"/>
      <c r="ER288" s="115"/>
      <c r="ES288" s="115"/>
      <c r="ET288" s="115"/>
      <c r="EU288" s="115"/>
      <c r="EV288" s="115"/>
      <c r="EW288" s="115"/>
      <c r="EX288" s="115"/>
      <c r="EY288" s="115"/>
      <c r="EZ288" s="115"/>
      <c r="FA288" s="115"/>
      <c r="FB288" s="115"/>
      <c r="FC288" s="115"/>
      <c r="FD288" s="115"/>
      <c r="FE288" s="115"/>
      <c r="FF288" s="115"/>
      <c r="FG288" s="115"/>
      <c r="FH288" s="115"/>
      <c r="FI288" s="115"/>
      <c r="FJ288" s="115"/>
      <c r="FK288" s="115"/>
      <c r="FL288" s="115"/>
      <c r="FM288" s="115"/>
      <c r="FN288" s="115"/>
      <c r="FO288" s="115"/>
      <c r="FP288" s="115"/>
      <c r="FQ288" s="115"/>
      <c r="FR288" s="115"/>
      <c r="FS288" s="115"/>
      <c r="FT288" s="115"/>
      <c r="FU288" s="115"/>
      <c r="FV288" s="115"/>
      <c r="FW288" s="115"/>
      <c r="FX288" s="115"/>
      <c r="FY288" s="115"/>
      <c r="FZ288" s="115"/>
      <c r="GA288" s="115"/>
      <c r="GB288" s="115"/>
      <c r="GC288" s="115"/>
      <c r="GD288" s="115"/>
      <c r="GE288" s="115"/>
      <c r="GF288" s="115"/>
      <c r="GG288" s="115"/>
      <c r="GH288" s="115"/>
      <c r="GI288" s="115"/>
      <c r="GJ288" s="115"/>
      <c r="GK288" s="115"/>
      <c r="GL288" s="115"/>
      <c r="GM288" s="115"/>
      <c r="GN288" s="115"/>
      <c r="GO288" s="115"/>
    </row>
    <row r="289" spans="2:9" x14ac:dyDescent="0.2">
      <c r="B289" s="128"/>
      <c r="C289" s="129"/>
      <c r="D289" s="130"/>
      <c r="E289" s="131"/>
    </row>
    <row r="290" spans="2:9" x14ac:dyDescent="0.2">
      <c r="B290" s="128"/>
      <c r="C290" s="129"/>
      <c r="D290" s="130"/>
      <c r="E290" s="131"/>
    </row>
    <row r="291" spans="2:9" x14ac:dyDescent="0.2">
      <c r="B291" s="128"/>
      <c r="C291" s="129"/>
      <c r="D291" s="130"/>
      <c r="E291" s="131"/>
      <c r="H291" s="67" t="s">
        <v>20</v>
      </c>
      <c r="I291" s="67">
        <f>SUM(I39:I287)</f>
        <v>0</v>
      </c>
    </row>
    <row r="292" spans="2:9" x14ac:dyDescent="0.2">
      <c r="B292" s="128"/>
      <c r="C292" s="129"/>
      <c r="D292" s="130"/>
      <c r="E292" s="131"/>
      <c r="H292" s="67" t="s">
        <v>171</v>
      </c>
      <c r="I292" s="67">
        <f>+I291*0.16</f>
        <v>0</v>
      </c>
    </row>
    <row r="293" spans="2:9" x14ac:dyDescent="0.2">
      <c r="B293" s="128"/>
      <c r="C293" s="129"/>
      <c r="D293" s="130"/>
      <c r="E293" s="131"/>
      <c r="H293" s="67" t="s">
        <v>172</v>
      </c>
      <c r="I293" s="67">
        <f>+I292+I291</f>
        <v>0</v>
      </c>
    </row>
    <row r="294" spans="2:9" x14ac:dyDescent="0.2">
      <c r="B294" s="128"/>
      <c r="C294" s="129"/>
      <c r="D294" s="130"/>
      <c r="E294" s="131"/>
    </row>
    <row r="295" spans="2:9" x14ac:dyDescent="0.2">
      <c r="B295" s="128"/>
      <c r="C295" s="129"/>
      <c r="D295" s="130"/>
      <c r="E295" s="131"/>
    </row>
    <row r="296" spans="2:9" x14ac:dyDescent="0.2">
      <c r="B296" s="128"/>
      <c r="C296" s="129"/>
      <c r="D296" s="130"/>
      <c r="E296" s="131"/>
    </row>
    <row r="297" spans="2:9" x14ac:dyDescent="0.2">
      <c r="B297" s="128"/>
      <c r="C297" s="129"/>
      <c r="D297" s="130"/>
      <c r="E297" s="131"/>
    </row>
    <row r="298" spans="2:9" x14ac:dyDescent="0.2">
      <c r="B298" s="128"/>
      <c r="C298" s="129"/>
      <c r="D298" s="130"/>
      <c r="E298" s="131"/>
    </row>
    <row r="299" spans="2:9" x14ac:dyDescent="0.2">
      <c r="B299" s="128"/>
      <c r="C299" s="129"/>
      <c r="D299" s="130"/>
      <c r="E299" s="131"/>
    </row>
    <row r="300" spans="2:9" x14ac:dyDescent="0.2">
      <c r="B300" s="128"/>
      <c r="C300" s="129"/>
      <c r="D300" s="130"/>
      <c r="E300" s="131"/>
    </row>
  </sheetData>
  <sheetProtection password="990A" sheet="1" objects="1" scenarios="1"/>
  <autoFilter ref="B37:I287"/>
  <mergeCells count="8">
    <mergeCell ref="B13:E13"/>
    <mergeCell ref="B17:E17"/>
    <mergeCell ref="B6:E6"/>
    <mergeCell ref="B7:E7"/>
    <mergeCell ref="B8:E8"/>
    <mergeCell ref="B11:E11"/>
    <mergeCell ref="B12:C12"/>
    <mergeCell ref="B10:E10"/>
  </mergeCells>
  <pageMargins left="0.98425196850393704" right="0.78740157480314965" top="0.78740157480314965" bottom="0.78740157480314965" header="0" footer="0.39370078740157483"/>
  <pageSetup scale="67" fitToHeight="0" orientation="portrait" r:id="rId1"/>
  <headerFooter alignWithMargins="0">
    <oddFooter xml:space="preserve">&amp;R&amp;P/&amp;N
</oddFooter>
  </headerFooter>
  <rowBreaks count="1" manualBreakCount="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CATÁLOGO 3era ETAPA adic</vt:lpstr>
      <vt:lpstr>'CATÁLOGO 3era ETAPA adic'!Títulos_a_imprimir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Armando Grimaldo</cp:lastModifiedBy>
  <cp:lastPrinted>2018-06-11T21:08:41Z</cp:lastPrinted>
  <dcterms:created xsi:type="dcterms:W3CDTF">2000-06-16T00:09:17Z</dcterms:created>
  <dcterms:modified xsi:type="dcterms:W3CDTF">2018-08-24T16:06:45Z</dcterms:modified>
</cp:coreProperties>
</file>